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GSMD - Greenways &amp; Parks\Supporting files\"/>
    </mc:Choice>
  </mc:AlternateContent>
  <xr:revisionPtr revIDLastSave="0" documentId="13_ncr:1_{17BAE5AD-5D2F-4D55-9EDA-84045587F5B0}" xr6:coauthVersionLast="37" xr6:coauthVersionMax="37" xr10:uidLastSave="{00000000-0000-0000-0000-000000000000}"/>
  <bookViews>
    <workbookView xWindow="4996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Q14" i="16" s="1"/>
  <c r="AN14" i="16"/>
  <c r="AP14" i="16"/>
  <c r="AT14" i="16"/>
  <c r="AZ14" i="16"/>
  <c r="AM15" i="16"/>
  <c r="AQ15" i="16" s="1"/>
  <c r="AN15" i="16"/>
  <c r="AP15" i="16"/>
  <c r="AT15" i="16"/>
  <c r="AZ15" i="16"/>
  <c r="AM16" i="16"/>
  <c r="AN16" i="16"/>
  <c r="AP16" i="16"/>
  <c r="AT16" i="16"/>
  <c r="AZ16" i="16"/>
  <c r="AM17" i="16"/>
  <c r="AN17" i="16"/>
  <c r="AP17" i="16"/>
  <c r="AT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BB15" i="16" l="1"/>
  <c r="BB17" i="16"/>
  <c r="AY15" i="16"/>
  <c r="AY14" i="16"/>
  <c r="AU15" i="16"/>
  <c r="AV14" i="16"/>
  <c r="AU14" i="16"/>
  <c r="AR15" i="16"/>
  <c r="AY17" i="16"/>
  <c r="AU17" i="16"/>
  <c r="AR17" i="16"/>
  <c r="AQ17" i="16"/>
  <c r="AO15" i="16"/>
  <c r="AR14" i="16"/>
  <c r="BB14" i="16"/>
  <c r="AO14" i="16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8" i="15"/>
  <c r="AY19" i="15"/>
  <c r="AY20" i="15"/>
  <c r="AY21" i="15"/>
  <c r="AY22" i="15"/>
  <c r="AX18" i="15"/>
  <c r="AX19" i="15"/>
  <c r="AX20" i="15"/>
  <c r="AX21" i="15"/>
  <c r="AX22" i="15"/>
  <c r="AY18" i="8"/>
  <c r="AY19" i="8"/>
  <c r="AY20" i="8"/>
  <c r="AY21" i="8"/>
  <c r="AY22" i="8"/>
  <c r="AX18" i="8"/>
  <c r="AX19" i="8"/>
  <c r="AX20" i="8"/>
  <c r="AX21" i="8"/>
  <c r="AX22" i="8"/>
  <c r="BA22" i="8" l="1"/>
  <c r="BA18" i="8"/>
  <c r="BA19" i="8"/>
  <c r="BA20" i="8"/>
  <c r="BA21" i="8"/>
  <c r="AZ3" i="16"/>
  <c r="AZ4" i="16"/>
  <c r="AZ5" i="16"/>
  <c r="AZ6" i="16"/>
  <c r="AZ7" i="16"/>
  <c r="AZ8" i="16"/>
  <c r="AZ9" i="16"/>
  <c r="AZ10" i="16"/>
  <c r="AZ11" i="16"/>
  <c r="BB11" i="16" s="1"/>
  <c r="AZ12" i="16"/>
  <c r="AZ13" i="16"/>
  <c r="AZ2" i="16"/>
  <c r="AT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W6" i="16" s="1"/>
  <c r="AM7" i="16"/>
  <c r="AQ7" i="16" s="1"/>
  <c r="AM8" i="16"/>
  <c r="AQ8" i="16" s="1"/>
  <c r="AM9" i="16"/>
  <c r="AW9" i="16" s="1"/>
  <c r="AM10" i="16"/>
  <c r="AM11" i="16"/>
  <c r="AU11" i="16" s="1"/>
  <c r="AM12" i="16"/>
  <c r="BA12" i="16" s="1"/>
  <c r="AM13" i="16"/>
  <c r="AW13" i="16" s="1"/>
  <c r="AM2" i="16"/>
  <c r="AQ2" i="16" s="1"/>
  <c r="BA20" i="15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U20" i="15"/>
  <c r="AU21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T17" i="15"/>
  <c r="AT18" i="15"/>
  <c r="AT19" i="15"/>
  <c r="AT20" i="15"/>
  <c r="AV20" i="15" s="1"/>
  <c r="AT21" i="15"/>
  <c r="AV21" i="15" s="1"/>
  <c r="AT22" i="15"/>
  <c r="AT2" i="15"/>
  <c r="AS18" i="15"/>
  <c r="AP2" i="15"/>
  <c r="AM14" i="8"/>
  <c r="AN14" i="8"/>
  <c r="AP14" i="8"/>
  <c r="AT14" i="8"/>
  <c r="AZ14" i="8"/>
  <c r="AM15" i="8"/>
  <c r="BA15" i="8" s="1"/>
  <c r="AN15" i="8"/>
  <c r="AP15" i="8"/>
  <c r="AT15" i="8"/>
  <c r="AZ15" i="8"/>
  <c r="AM16" i="8"/>
  <c r="BA16" i="8" s="1"/>
  <c r="AN16" i="8"/>
  <c r="AP16" i="8"/>
  <c r="AT16" i="8"/>
  <c r="AZ16" i="8"/>
  <c r="AM17" i="8"/>
  <c r="AW17" i="8" s="1"/>
  <c r="AN17" i="8"/>
  <c r="AP17" i="8"/>
  <c r="AT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AU14" i="15" s="1"/>
  <c r="AN14" i="15"/>
  <c r="AP14" i="15"/>
  <c r="AM15" i="15"/>
  <c r="AN15" i="15"/>
  <c r="AP15" i="15"/>
  <c r="AM16" i="15"/>
  <c r="AQ16" i="15" s="1"/>
  <c r="AN16" i="15"/>
  <c r="AO16" i="15" s="1"/>
  <c r="AP16" i="15"/>
  <c r="AM17" i="15"/>
  <c r="AN17" i="15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P3" i="15"/>
  <c r="AP4" i="15"/>
  <c r="AP5" i="15"/>
  <c r="AP6" i="15"/>
  <c r="AP7" i="15"/>
  <c r="AP8" i="15"/>
  <c r="AP9" i="15"/>
  <c r="AP10" i="15"/>
  <c r="AP11" i="15"/>
  <c r="AP12" i="15"/>
  <c r="AP13" i="15"/>
  <c r="AN3" i="15"/>
  <c r="AN4" i="15"/>
  <c r="AN5" i="15"/>
  <c r="AN6" i="15"/>
  <c r="AN7" i="15"/>
  <c r="AN8" i="15"/>
  <c r="AN9" i="15"/>
  <c r="AN10" i="15"/>
  <c r="AN11" i="15"/>
  <c r="AN12" i="15"/>
  <c r="AN13" i="15"/>
  <c r="AN2" i="15"/>
  <c r="AM13" i="15"/>
  <c r="AW13" i="15" s="1"/>
  <c r="AM12" i="15"/>
  <c r="AM11" i="15"/>
  <c r="AS11" i="15" s="1"/>
  <c r="AM10" i="15"/>
  <c r="AM9" i="15"/>
  <c r="AM8" i="15"/>
  <c r="AO8" i="15" s="1"/>
  <c r="AM7" i="15"/>
  <c r="AW7" i="15" s="1"/>
  <c r="AM6" i="15"/>
  <c r="AU6" i="15" s="1"/>
  <c r="AM5" i="15"/>
  <c r="AM4" i="15"/>
  <c r="AM3" i="15"/>
  <c r="AM2" i="15"/>
  <c r="BA2" i="15" s="1"/>
  <c r="AO13" i="15" l="1"/>
  <c r="AV15" i="15"/>
  <c r="BB14" i="8"/>
  <c r="AV14" i="15"/>
  <c r="AW2" i="16"/>
  <c r="AO17" i="15"/>
  <c r="AQ14" i="15"/>
  <c r="AQ11" i="16"/>
  <c r="BB11" i="15"/>
  <c r="BA16" i="15"/>
  <c r="AR13" i="16"/>
  <c r="AS13" i="16"/>
  <c r="AW11" i="15"/>
  <c r="AU13" i="16"/>
  <c r="BB17" i="15"/>
  <c r="AX17" i="15"/>
  <c r="AY17" i="15"/>
  <c r="AS13" i="15"/>
  <c r="AV17" i="15"/>
  <c r="AU9" i="16"/>
  <c r="BA13" i="16"/>
  <c r="AV16" i="15"/>
  <c r="BA17" i="15"/>
  <c r="AS2" i="16"/>
  <c r="AU6" i="16"/>
  <c r="BB9" i="16"/>
  <c r="BA6" i="16"/>
  <c r="AS8" i="16"/>
  <c r="AW11" i="16"/>
  <c r="AS7" i="16"/>
  <c r="BB2" i="16"/>
  <c r="BB6" i="16"/>
  <c r="AR13" i="15"/>
  <c r="AW16" i="15"/>
  <c r="AY16" i="15"/>
  <c r="AX16" i="15"/>
  <c r="AO14" i="15"/>
  <c r="BB13" i="16"/>
  <c r="BB5" i="16"/>
  <c r="AU2" i="16"/>
  <c r="BB12" i="16"/>
  <c r="BA9" i="16"/>
  <c r="AS12" i="16"/>
  <c r="AS11" i="16"/>
  <c r="AU12" i="16"/>
  <c r="BB3" i="16"/>
  <c r="AQ12" i="16"/>
  <c r="BB4" i="16"/>
  <c r="AX13" i="16"/>
  <c r="AY13" i="16"/>
  <c r="AQ6" i="16"/>
  <c r="AS9" i="16"/>
  <c r="AW12" i="16"/>
  <c r="BB10" i="16"/>
  <c r="BA2" i="16"/>
  <c r="AY11" i="16"/>
  <c r="AX11" i="16"/>
  <c r="AR12" i="16"/>
  <c r="BB8" i="16"/>
  <c r="AQ13" i="16"/>
  <c r="AR11" i="16"/>
  <c r="AS6" i="16"/>
  <c r="BB7" i="16"/>
  <c r="BA11" i="16"/>
  <c r="AY12" i="16"/>
  <c r="AX12" i="16"/>
  <c r="AO7" i="15"/>
  <c r="AX13" i="15"/>
  <c r="AY13" i="15"/>
  <c r="AS7" i="15"/>
  <c r="AW8" i="15"/>
  <c r="AY8" i="15"/>
  <c r="AX8" i="15"/>
  <c r="AV13" i="15"/>
  <c r="AQ13" i="15"/>
  <c r="AS6" i="15"/>
  <c r="AW6" i="15"/>
  <c r="AW12" i="15"/>
  <c r="AY12" i="15"/>
  <c r="AX12" i="15"/>
  <c r="AO2" i="15"/>
  <c r="AO6" i="15"/>
  <c r="AQ8" i="15"/>
  <c r="AV7" i="15"/>
  <c r="AU13" i="15"/>
  <c r="BB2" i="15"/>
  <c r="BB7" i="15"/>
  <c r="BA13" i="15"/>
  <c r="BB9" i="15"/>
  <c r="AY9" i="15"/>
  <c r="AX9" i="15"/>
  <c r="AQ6" i="15"/>
  <c r="BA14" i="15"/>
  <c r="AY14" i="15"/>
  <c r="AX14" i="15"/>
  <c r="AU8" i="15"/>
  <c r="BA9" i="15"/>
  <c r="AU7" i="15"/>
  <c r="AX7" i="15"/>
  <c r="AY7" i="15"/>
  <c r="BA10" i="15"/>
  <c r="AY10" i="15"/>
  <c r="AX10" i="15"/>
  <c r="AR7" i="15"/>
  <c r="BA8" i="15"/>
  <c r="BA6" i="15"/>
  <c r="AY6" i="15"/>
  <c r="AX6" i="15"/>
  <c r="AU11" i="15"/>
  <c r="AY11" i="15"/>
  <c r="AX11" i="15"/>
  <c r="AO11" i="15"/>
  <c r="AS15" i="15"/>
  <c r="AX15" i="15"/>
  <c r="AY15" i="15"/>
  <c r="AS14" i="15"/>
  <c r="AW14" i="15"/>
  <c r="BA7" i="15"/>
  <c r="AQ17" i="8"/>
  <c r="AU15" i="8"/>
  <c r="BB16" i="8"/>
  <c r="AQ15" i="8"/>
  <c r="AV16" i="8"/>
  <c r="AR16" i="8"/>
  <c r="AO16" i="8"/>
  <c r="AS14" i="8"/>
  <c r="AY14" i="8"/>
  <c r="AX14" i="8"/>
  <c r="AR17" i="8"/>
  <c r="AV15" i="8"/>
  <c r="AV14" i="8"/>
  <c r="AO17" i="8"/>
  <c r="AQ16" i="8"/>
  <c r="AS15" i="8"/>
  <c r="AU14" i="8"/>
  <c r="BA17" i="8"/>
  <c r="AR15" i="8"/>
  <c r="AR14" i="8"/>
  <c r="AY17" i="8"/>
  <c r="AX17" i="8"/>
  <c r="AU17" i="8"/>
  <c r="AS16" i="8"/>
  <c r="AY16" i="8"/>
  <c r="AX16" i="8"/>
  <c r="AO15" i="8"/>
  <c r="AQ14" i="8"/>
  <c r="AV17" i="8"/>
  <c r="AY15" i="8"/>
  <c r="AX15" i="8"/>
  <c r="BA14" i="8"/>
  <c r="AS17" i="8"/>
  <c r="AU16" i="8"/>
  <c r="AW15" i="8"/>
  <c r="AO14" i="8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O6" i="8" l="1"/>
  <c r="AX13" i="8"/>
  <c r="AY13" i="8"/>
  <c r="BA13" i="8"/>
  <c r="AY12" i="8"/>
  <c r="AX12" i="8"/>
  <c r="BA12" i="8"/>
  <c r="AX10" i="8"/>
  <c r="AY10" i="8"/>
  <c r="BA10" i="8"/>
  <c r="AX9" i="8"/>
  <c r="AY9" i="8"/>
  <c r="BA9" i="8"/>
  <c r="AY8" i="8"/>
  <c r="AX8" i="8"/>
  <c r="BA8" i="8"/>
  <c r="AY7" i="8"/>
  <c r="AX7" i="8"/>
  <c r="BA7" i="8"/>
  <c r="AX11" i="8"/>
  <c r="AY11" i="8"/>
  <c r="BA11" i="8"/>
  <c r="BB10" i="8"/>
  <c r="AY6" i="8"/>
  <c r="AX6" i="8"/>
  <c r="BA6" i="8"/>
  <c r="BB6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<sst xmlns="http://schemas.openxmlformats.org/spreadsheetml/2006/main" count="206" uniqueCount="86">
  <si>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</si>
  <si>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</si>
  <si>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</si>
  <si>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</si>
  <si>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</si>
  <si>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</si>
  <si>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</si>
  <si>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</si>
  <si>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</si>
  <si>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</si>
  <si>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</si>
  <si>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</si>
  <si>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</si>
  <si>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</si>
  <si>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</si>
  <si>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</si>
  <si>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</si>
  <si>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</si>
  <si>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</si>
  <si>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</si>
  <si>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</si>
  <si>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</si>
  <si>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</si>
  <si>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</si>
  <si>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</si>
  <si>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</si>
  <si>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</si>
  <si>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</si>
  <si>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</si>
  <si>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</si>
  <si>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</si>
  <si>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</si>
  <si>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</si>
  <si>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</si>
  <si>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</si>
  <si>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</si>
  <si>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</si>
  <si>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</si>
  <si>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</si>
  <si>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</si>
  <si>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</si>
  <si>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</si>
  <si>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</si>
  <si>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</si>
  <si>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</si>
  <si>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</si>
  <si>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</si>
  <si>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</si>
  <si>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</si>
  <si>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</si>
  <si>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</si>
  <si>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</si>
  <si>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</si>
  <si>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</si>
  <si>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</si>
  <si>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</si>
  <si>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</si>
  <si>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</si>
  <si>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</si>
  <si>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</si>
  <si>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</si>
  <si>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</si>
  <si>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</si>
  <si>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</si>
  <si>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</si>
  <si>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</si>
  <si>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</si>
  <si>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</si>
  <si>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</si>
  <si>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</si>
  <si>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</si>
  <si>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</si>
  <si>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</si>
  <si>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</si>
  <si>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</si>
  <si>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</si>
  <si>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</si>
  <si>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</si>
  <si>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</si>
  <si>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</si>
  <si>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</si>
  <si>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</si>
  <si>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</si>
  <si>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32546-32548</t>
  </si>
  <si>
    <t>CALHOUN</t>
  </si>
  <si>
    <t>32548-32549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</si>
</sst>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F15" sqref="F15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25">
      <c r="A5" s="27">
        <v>2018</v>
      </c>
      <c r="B5" s="3">
        <f>SUMIF('2018 base'!$BC:$BC,"&gt;0",'2018 base'!$AM:$AM)</f>
        <v>0.76619999999999988</v>
      </c>
      <c r="C5" s="25">
        <f>SUMIF('2018 base'!$BC:$BC,"&gt;0",'2018 base'!$AQ:$AQ)/B5</f>
        <v>98.869808968807106</v>
      </c>
      <c r="D5" s="25">
        <f>SUMIF('2018 base'!$BC:$BC,"&gt;0",'2018 base'!$AR:$AR)/B5</f>
        <v>4608.0000000000009</v>
      </c>
      <c r="E5" s="25">
        <f>SUMIF('2018 base'!$BC:$BC,"&gt;0",'2018 base'!$AS:$AS)/B5</f>
        <v>23.163893630905772</v>
      </c>
      <c r="F5" s="25">
        <f>SUMIF('2018 base'!$BC:$BC,"&gt;0",'2018 base'!$AU:$AU)/B5</f>
        <v>179.12717256773689</v>
      </c>
      <c r="G5" s="25">
        <f>SUMIF('2018 base'!$BC:$BC,"&gt;0",'2018 base'!$AV:$AV)/B5</f>
        <v>6144.0000000000009</v>
      </c>
      <c r="H5" s="25">
        <f>SUMIF('2018 base'!$BC:$BC,"&gt;0",'2018 base'!$AW:$AW)/B5</f>
        <v>23.140260636909421</v>
      </c>
      <c r="I5" s="25">
        <f>SUMIF('2018 base'!$BC:$BC,"&gt;0",'2018 base'!$AX:$AX)/B5</f>
        <v>23.17571012790394</v>
      </c>
      <c r="J5" s="25">
        <f>SUMIF('2018 base'!$BC:$BC,"&gt;0",'2018 base'!$AY:$AY)/B5</f>
        <v>23.187638997650748</v>
      </c>
      <c r="K5" s="25">
        <f t="shared" ref="K5:L7" si="0">SUM(C5,F5)</f>
        <v>277.99698153654401</v>
      </c>
      <c r="L5" s="25">
        <f t="shared" si="0"/>
        <v>10752.000000000002</v>
      </c>
      <c r="M5" s="35">
        <f>((E5*3)+(H5*4))/7</f>
        <v>23.150389062907859</v>
      </c>
      <c r="N5" s="35">
        <f>SUMIF('2018 base'!$BC:$BC,"&gt;0",'2018 base'!$AO:$AO)/B5</f>
        <v>25.500000000000004</v>
      </c>
      <c r="O5" s="25">
        <f>SUMIF('2018 base'!$BC:$BC,"&gt;0",'2018 base'!$BA:$BA)/B5</f>
        <v>595.6535390502479</v>
      </c>
      <c r="P5" s="3">
        <f>((E5*3)+(H5*4)+(I5*6)+(J5*11))/24</f>
        <v>23.173792215914034</v>
      </c>
    </row>
    <row r="6" spans="1:17" x14ac:dyDescent="0.25">
      <c r="A6" s="27">
        <v>2025</v>
      </c>
      <c r="B6" s="3">
        <f>SUMIF('2025 base'!$BC:$BC,"&gt;0",'2025 base'!$AM:$AM)</f>
        <v>0.76619999999999988</v>
      </c>
      <c r="C6" s="25">
        <f>SUMIF('2025 base'!$BC:$BC,"&gt;0",'2025 base'!$AQ:$AQ)/B6</f>
        <v>79.676952954842093</v>
      </c>
      <c r="D6" s="25">
        <f>SUMIF('2025 base'!$BC:$BC,"&gt;0",'2025 base'!$AR:$AR)/B6</f>
        <v>4608.0000000000009</v>
      </c>
      <c r="E6" s="25">
        <f>SUMIF('2025 base'!$BC:$BC,"&gt;0",'2025 base'!$AS:$AS)/B6</f>
        <v>23.168893630905771</v>
      </c>
      <c r="F6" s="25">
        <f>SUMIF('2025 base'!$BC:$BC,"&gt;0",'2025 base'!$AU:$AU)/B6</f>
        <v>140.58620841007573</v>
      </c>
      <c r="G6" s="25">
        <f>SUMIF('2025 base'!$BC:$BC,"&gt;0",'2025 base'!$AV:$AV)/B6</f>
        <v>6144.0000000000009</v>
      </c>
      <c r="H6" s="25">
        <f>SUMIF('2025 base'!$BC:$BC,"&gt;0",'2025 base'!$AW:$AW)/B6</f>
        <v>23.153556512659886</v>
      </c>
      <c r="I6" s="25">
        <f>SUMIF('2025 base'!$BC:$BC,"&gt;0",'2025 base'!$AX:$AX)/B6</f>
        <v>23.179118376403032</v>
      </c>
      <c r="J6" s="25">
        <f>SUMIF('2025 base'!$BC:$BC,"&gt;0",'2025 base'!$AY:$AY)/B6</f>
        <v>23.187638997650748</v>
      </c>
      <c r="K6" s="25">
        <f t="shared" si="0"/>
        <v>220.26316136491783</v>
      </c>
      <c r="L6" s="25">
        <f t="shared" si="0"/>
        <v>10752.000000000002</v>
      </c>
      <c r="M6" s="35">
        <f>((E6*3)+(H6*4))/7</f>
        <v>23.160129563336692</v>
      </c>
      <c r="N6" s="35">
        <f>SUMIF('2025 base'!$BC:$BC,"&gt;0",'2025 base'!$AO:$AO)/B6</f>
        <v>25.500000000000004</v>
      </c>
      <c r="O6" s="25">
        <f>SUMIF('2025 base'!$BC:$BC,"&gt;0",'2025 base'!$BA:$BA)/B6</f>
        <v>463.85083852806059</v>
      </c>
      <c r="P6" s="3">
        <f>((E6*3)+(H6*4)+(I6*6)+(J6*11))/24</f>
        <v>23.177485257330549</v>
      </c>
    </row>
    <row r="7" spans="1:17" x14ac:dyDescent="0.25">
      <c r="A7" s="27">
        <v>2045</v>
      </c>
      <c r="B7" s="3">
        <f>SUMIF('2045 base'!$BC:$BC,"&gt;0",'2045 base'!$AM:$AM)</f>
        <v>0.76619999999999988</v>
      </c>
      <c r="C7" s="25">
        <f>SUMIF('2045 base'!$BC:$BC,"&gt;0",'2045 base'!$AQ:$AQ)/B7</f>
        <v>113.71777669303056</v>
      </c>
      <c r="D7" s="25">
        <f>SUMIF('2045 base'!$BC:$BC,"&gt;0",'2045 base'!$AR:$AR)/B7</f>
        <v>4608.0000000000009</v>
      </c>
      <c r="E7" s="25">
        <f>SUMIF('2045 base'!$BC:$BC,"&gt;0",'2045 base'!$AS:$AS)/B7</f>
        <v>23.160485382406684</v>
      </c>
      <c r="F7" s="25">
        <f>SUMIF('2045 base'!$BC:$BC,"&gt;0",'2045 base'!$AU:$AU)/B7</f>
        <v>307.00031483646569</v>
      </c>
      <c r="G7" s="25">
        <f>SUMIF('2045 base'!$BC:$BC,"&gt;0",'2045 base'!$AV:$AV)/B7</f>
        <v>6144.0000000000009</v>
      </c>
      <c r="H7" s="25">
        <f>SUMIF('2045 base'!$BC:$BC,"&gt;0",'2045 base'!$AW:$AW)/B7</f>
        <v>23.105035891412165</v>
      </c>
      <c r="I7" s="25">
        <f>SUMIF('2045 base'!$BC:$BC,"&gt;0",'2045 base'!$AX:$AX)/B7</f>
        <v>23.179118376403032</v>
      </c>
      <c r="J7" s="25">
        <f>SUMIF('2045 base'!$BC:$BC,"&gt;0",'2045 base'!$AY:$AY)/B6</f>
        <v>23.187638997650748</v>
      </c>
      <c r="K7" s="25">
        <f t="shared" si="0"/>
        <v>420.71809152949623</v>
      </c>
      <c r="L7" s="25">
        <f t="shared" si="0"/>
        <v>10752.000000000002</v>
      </c>
      <c r="M7" s="35">
        <f t="shared" ref="M7" si="1">((E7*3)+(H7*4))/7</f>
        <v>23.128799958981244</v>
      </c>
      <c r="N7" s="35">
        <f>SUMIF('2045 base'!$BC:$BC,"&gt;0",'2045 base'!$AO:$AO)/B7</f>
        <v>25.500000000000004</v>
      </c>
      <c r="O7" s="25">
        <f>SUMIF('2045 base'!$BC:$BC,"&gt;0",'2045 base'!$BA:$BA)/B7</f>
        <v>659.60621445797449</v>
      </c>
      <c r="P7" s="3">
        <f t="shared" ref="P7" si="2">((E7*3)+(H7*4)+(I7*6)+(J7*11))/24</f>
        <v>23.168347456060214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4">
        <f>(O6/O5)^(1/(2025-2018))-1</f>
        <v>-3.5097310154919015E-2</v>
      </c>
      <c r="F12" s="18"/>
    </row>
    <row r="13" spans="1:17" x14ac:dyDescent="0.25">
      <c r="A13" t="s">
        <v>66</v>
      </c>
      <c r="B13" s="34">
        <f>(O7/O6)^(1/(2045-2025))-1</f>
        <v>1.7759862672368731E-2</v>
      </c>
    </row>
    <row r="14" spans="1:17" x14ac:dyDescent="0.25">
      <c r="A14" t="s">
        <v>67</v>
      </c>
      <c r="B14" s="34">
        <f>(O7/O5)^(1/(2045-2018))-1</f>
        <v>3.7843212137373961E-3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2">
        <v>2322</v>
      </c>
      <c r="C17" s="1" t="s">
        <v>68</v>
      </c>
    </row>
    <row r="18" spans="1:3" x14ac:dyDescent="0.25">
      <c r="A18" s="1">
        <v>2018</v>
      </c>
      <c r="B18" s="33">
        <f>B17*(1+B12)^(A18-A17)</f>
        <v>2161.8683804207726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topLeftCell="AE1" zoomScale="55" zoomScaleNormal="55" workbookViewId="0">
      <selection activeCell="B2" sqref="B2:AF5"/>
    </sheetView>
  </sheetViews>
  <sheetFormatPr defaultRowHeight="15" x14ac:dyDescent="0.25"/>
  <cols>
    <col min="1" max="1" width="8.85546875" style="13"/>
    <col min="2" max="32" width="12.42578125" style="5" customWidth="1"/>
    <col min="33" max="36" width="3.28515625" style="31" customWidth="1"/>
    <col min="37" max="38" width="3.28515625" style="28" customWidth="1"/>
    <col min="39" max="39" width="13.7109375" bestFit="1" customWidth="1"/>
    <col min="40" max="40" width="16.7109375" style="1" bestFit="1" customWidth="1"/>
    <col min="41" max="41" width="16.7109375" style="13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3" customWidth="1"/>
    <col min="46" max="46" width="18.7109375" customWidth="1"/>
    <col min="47" max="47" width="23.7109375" customWidth="1"/>
    <col min="48" max="48" width="21.7109375" customWidth="1"/>
    <col min="49" max="51" width="21.140625" style="13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3" t="s">
        <v>82</v>
      </c>
      <c r="B1" s="10" t="s">
        <v>0</v>
      </c>
      <c r="C1" s="10" t="s">
        <v>1</v>
      </c>
      <c r="D1" s="10" t="s">
        <v>40</v>
      </c>
      <c r="E1" s="10" t="s">
        <v>2</v>
      </c>
      <c r="F1" s="10" t="s">
        <v>3</v>
      </c>
      <c r="G1" s="11" t="s">
        <v>4</v>
      </c>
      <c r="H1" s="10" t="s">
        <v>5</v>
      </c>
      <c r="I1" s="10" t="s">
        <v>6</v>
      </c>
      <c r="J1" s="10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1" t="s">
        <v>12</v>
      </c>
      <c r="P1" s="11" t="s">
        <v>13</v>
      </c>
      <c r="Q1" s="11" t="s">
        <v>14</v>
      </c>
      <c r="R1" s="11" t="s">
        <v>15</v>
      </c>
      <c r="S1" s="11" t="s">
        <v>16</v>
      </c>
      <c r="T1" s="11" t="s">
        <v>17</v>
      </c>
      <c r="U1" s="11" t="s">
        <v>18</v>
      </c>
      <c r="V1" s="11" t="s">
        <v>19</v>
      </c>
      <c r="W1" s="11" t="s">
        <v>20</v>
      </c>
      <c r="X1" s="11" t="s">
        <v>21</v>
      </c>
      <c r="Y1" s="11" t="s">
        <v>22</v>
      </c>
      <c r="Z1" s="11" t="s">
        <v>23</v>
      </c>
      <c r="AA1" s="11" t="s">
        <v>24</v>
      </c>
      <c r="AB1" s="11" t="s">
        <v>25</v>
      </c>
      <c r="AC1" s="11" t="s">
        <v>26</v>
      </c>
      <c r="AD1" s="11" t="s">
        <v>27</v>
      </c>
      <c r="AE1" s="11" t="s">
        <v>28</v>
      </c>
      <c r="AF1" s="11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B2" s="10">
        <v>32546</v>
      </c>
      <c r="C2" s="10">
        <v>32548</v>
      </c>
      <c r="D2" s="10" t="s">
        <v>83</v>
      </c>
      <c r="E2" s="10">
        <v>2</v>
      </c>
      <c r="F2" s="10">
        <v>113</v>
      </c>
      <c r="G2" s="11">
        <v>0.25252999999999998</v>
      </c>
      <c r="H2" s="10">
        <v>13</v>
      </c>
      <c r="I2" s="10" t="s">
        <v>84</v>
      </c>
      <c r="J2" s="10">
        <v>1536</v>
      </c>
      <c r="K2" s="11">
        <v>0.50505999999999995</v>
      </c>
      <c r="L2" s="11">
        <v>63.602600000000002</v>
      </c>
      <c r="M2" s="11">
        <v>3.7599999999999999E-3</v>
      </c>
      <c r="N2" s="11">
        <v>131.55510000000001</v>
      </c>
      <c r="O2" s="11">
        <v>23.75</v>
      </c>
      <c r="P2" s="11">
        <v>76.159689999999998</v>
      </c>
      <c r="Q2" s="11">
        <v>1.24E-2</v>
      </c>
      <c r="R2" s="11">
        <v>187.30751000000001</v>
      </c>
      <c r="S2" s="11">
        <v>23.74</v>
      </c>
      <c r="T2" s="11">
        <v>111.51458</v>
      </c>
      <c r="U2" s="11">
        <v>1.21E-2</v>
      </c>
      <c r="V2" s="11">
        <v>248.1131</v>
      </c>
      <c r="W2" s="11">
        <v>23.75</v>
      </c>
      <c r="X2" s="11">
        <v>55.803339999999999</v>
      </c>
      <c r="Y2" s="11">
        <v>1.2109999999999999E-2</v>
      </c>
      <c r="Z2" s="11">
        <v>92.181979999999996</v>
      </c>
      <c r="AA2" s="11">
        <v>23.74</v>
      </c>
      <c r="AB2" s="11">
        <v>307.08019999999999</v>
      </c>
      <c r="AC2" s="11">
        <v>77.546970000000002</v>
      </c>
      <c r="AD2" s="11">
        <v>659.15770999999995</v>
      </c>
      <c r="AE2" s="11">
        <v>3.26573</v>
      </c>
      <c r="AF2" s="11">
        <v>25.5</v>
      </c>
      <c r="AK2" s="30"/>
      <c r="AL2" s="29"/>
      <c r="AM2" s="5">
        <f>G2</f>
        <v>0.25252999999999998</v>
      </c>
      <c r="AN2" s="14">
        <f>AF2</f>
        <v>25.5</v>
      </c>
      <c r="AO2" s="14">
        <f>AN2*AM2</f>
        <v>6.4395149999999992</v>
      </c>
      <c r="AP2" s="10">
        <f>J2*3</f>
        <v>4608</v>
      </c>
      <c r="AQ2" s="7">
        <f t="shared" ref="AQ2:AQ13" si="0">AM2*X2</f>
        <v>14.092017450199998</v>
      </c>
      <c r="AR2" s="7">
        <f t="shared" ref="AR2:AR13" si="1">AM2*AP2</f>
        <v>1163.65824</v>
      </c>
      <c r="AS2" s="7">
        <f t="shared" ref="AS2:AS13" si="2">AM2*AA2</f>
        <v>5.9950621999999987</v>
      </c>
      <c r="AT2">
        <f>J2*4</f>
        <v>6144</v>
      </c>
      <c r="AU2" s="7">
        <f t="shared" ref="AU2:AU13" si="3">AM2*P2</f>
        <v>19.232606515699999</v>
      </c>
      <c r="AV2" s="7">
        <f t="shared" ref="AV2:AV13" si="4">AM2*AT2</f>
        <v>1551.54432</v>
      </c>
      <c r="AW2" s="7">
        <f>AM2*S2</f>
        <v>5.9950621999999987</v>
      </c>
      <c r="AX2" s="7">
        <f>W2*AM2</f>
        <v>5.9975874999999998</v>
      </c>
      <c r="AY2" s="7">
        <f>O2*AM2</f>
        <v>5.9975874999999998</v>
      </c>
      <c r="AZ2" s="10">
        <f>J2*24</f>
        <v>36864</v>
      </c>
      <c r="BA2" s="2">
        <f>AB2*AM2</f>
        <v>77.54696290599999</v>
      </c>
      <c r="BB2" s="2">
        <f t="shared" ref="BB2:BB13" si="5">AZ2*AM2</f>
        <v>9309.2659199999998</v>
      </c>
      <c r="BC2">
        <v>1</v>
      </c>
    </row>
    <row r="3" spans="1:55" x14ac:dyDescent="0.25">
      <c r="B3" s="10">
        <v>32548</v>
      </c>
      <c r="C3" s="10">
        <v>32546</v>
      </c>
      <c r="D3" s="10" t="s">
        <v>83</v>
      </c>
      <c r="E3" s="10">
        <v>2</v>
      </c>
      <c r="F3" s="10">
        <v>113</v>
      </c>
      <c r="G3" s="11">
        <v>0.25252999999999998</v>
      </c>
      <c r="H3" s="10">
        <v>13</v>
      </c>
      <c r="I3" s="10" t="s">
        <v>84</v>
      </c>
      <c r="J3" s="10">
        <v>1536</v>
      </c>
      <c r="K3" s="11">
        <v>0.50505999999999995</v>
      </c>
      <c r="L3" s="11">
        <v>67.952500000000001</v>
      </c>
      <c r="M3" s="11">
        <v>4.0200000000000001E-3</v>
      </c>
      <c r="N3" s="11">
        <v>131.55510000000001</v>
      </c>
      <c r="O3" s="11">
        <v>23.75</v>
      </c>
      <c r="P3" s="11">
        <v>111.14781000000001</v>
      </c>
      <c r="Q3" s="11">
        <v>1.8089999999999998E-2</v>
      </c>
      <c r="R3" s="11">
        <v>187.30751000000001</v>
      </c>
      <c r="S3" s="11">
        <v>23.73</v>
      </c>
      <c r="T3" s="11">
        <v>136.59853000000001</v>
      </c>
      <c r="U3" s="11">
        <v>1.482E-2</v>
      </c>
      <c r="V3" s="11">
        <v>248.1131</v>
      </c>
      <c r="W3" s="11">
        <v>23.75</v>
      </c>
      <c r="X3" s="11">
        <v>36.378639999999997</v>
      </c>
      <c r="Y3" s="11">
        <v>7.8899999999999994E-3</v>
      </c>
      <c r="Z3" s="11">
        <v>92.181979999999996</v>
      </c>
      <c r="AA3" s="11">
        <v>23.75</v>
      </c>
      <c r="AB3" s="11">
        <v>352.07747999999998</v>
      </c>
      <c r="AC3" s="11">
        <v>88.910129999999995</v>
      </c>
      <c r="AD3" s="11">
        <v>659.15770999999995</v>
      </c>
      <c r="AE3" s="11">
        <v>3.74458</v>
      </c>
      <c r="AF3" s="11">
        <v>25.5</v>
      </c>
      <c r="AK3" s="30"/>
      <c r="AL3" s="29"/>
      <c r="AM3" s="5">
        <f t="shared" ref="AM3:AM13" si="6">G3</f>
        <v>0.25252999999999998</v>
      </c>
      <c r="AN3" s="14">
        <f t="shared" ref="AN3:AN13" si="7">AF3</f>
        <v>25.5</v>
      </c>
      <c r="AO3" s="14">
        <f t="shared" ref="AO3:AO13" si="8">AN3*AM3</f>
        <v>6.4395149999999992</v>
      </c>
      <c r="AP3" s="10">
        <f t="shared" ref="AP3:AP13" si="9">J3*3</f>
        <v>4608</v>
      </c>
      <c r="AQ3" s="7">
        <f t="shared" si="0"/>
        <v>9.1866979591999982</v>
      </c>
      <c r="AR3" s="7">
        <f t="shared" si="1"/>
        <v>1163.65824</v>
      </c>
      <c r="AS3" s="7">
        <f t="shared" si="2"/>
        <v>5.9975874999999998</v>
      </c>
      <c r="AT3" s="13">
        <f t="shared" ref="AT3:AT13" si="10">J3*4</f>
        <v>6144</v>
      </c>
      <c r="AU3" s="7">
        <f t="shared" si="3"/>
        <v>28.068156459299999</v>
      </c>
      <c r="AV3" s="7">
        <f t="shared" si="4"/>
        <v>1551.54432</v>
      </c>
      <c r="AW3" s="7">
        <f t="shared" ref="AW3:AW13" si="11">AM3*S3</f>
        <v>5.9925368999999993</v>
      </c>
      <c r="AX3" s="7">
        <f t="shared" ref="AX3:AX22" si="12">W3*AM3</f>
        <v>5.9975874999999998</v>
      </c>
      <c r="AY3" s="7">
        <f t="shared" ref="AY3:AY22" si="13">O3*AM3</f>
        <v>5.9975874999999998</v>
      </c>
      <c r="AZ3" s="10">
        <f t="shared" ref="AZ3:AZ13" si="14">J3*24</f>
        <v>36864</v>
      </c>
      <c r="BA3" s="2">
        <f t="shared" ref="BA3:BA21" si="15">AB3*AM3</f>
        <v>88.910126024399986</v>
      </c>
      <c r="BB3" s="2">
        <f t="shared" si="5"/>
        <v>9309.2659199999998</v>
      </c>
      <c r="BC3" s="1">
        <v>1</v>
      </c>
    </row>
    <row r="4" spans="1:55" x14ac:dyDescent="0.25">
      <c r="B4" s="10">
        <v>32548</v>
      </c>
      <c r="C4" s="10">
        <v>32549</v>
      </c>
      <c r="D4" s="10" t="s">
        <v>85</v>
      </c>
      <c r="E4" s="10">
        <v>2</v>
      </c>
      <c r="F4" s="10">
        <v>113</v>
      </c>
      <c r="G4" s="11">
        <v>0.13056999999999999</v>
      </c>
      <c r="H4" s="10">
        <v>13</v>
      </c>
      <c r="I4" s="10" t="s">
        <v>84</v>
      </c>
      <c r="J4" s="10">
        <v>1536</v>
      </c>
      <c r="K4" s="11">
        <v>0.26113999999999998</v>
      </c>
      <c r="L4" s="11">
        <v>189.66109</v>
      </c>
      <c r="M4" s="11">
        <v>1.123E-2</v>
      </c>
      <c r="N4" s="11">
        <v>374.6456</v>
      </c>
      <c r="O4" s="11">
        <v>22.1</v>
      </c>
      <c r="P4" s="11">
        <v>344.18905999999998</v>
      </c>
      <c r="Q4" s="11">
        <v>5.602E-2</v>
      </c>
      <c r="R4" s="11">
        <v>688.87549000000001</v>
      </c>
      <c r="S4" s="11">
        <v>21.99</v>
      </c>
      <c r="T4" s="11">
        <v>410.07706000000002</v>
      </c>
      <c r="U4" s="11">
        <v>4.4499999999999998E-2</v>
      </c>
      <c r="V4" s="11">
        <v>755.09966999999995</v>
      </c>
      <c r="W4" s="11">
        <v>22.06</v>
      </c>
      <c r="X4" s="11">
        <v>283.44922000000003</v>
      </c>
      <c r="Y4" s="11">
        <v>6.1510000000000002E-2</v>
      </c>
      <c r="Z4" s="11">
        <v>401.89425999999997</v>
      </c>
      <c r="AA4" s="11">
        <v>22.01</v>
      </c>
      <c r="AB4" s="11">
        <v>1227.37646</v>
      </c>
      <c r="AC4" s="11">
        <v>160.25853000000001</v>
      </c>
      <c r="AD4" s="11">
        <v>2220.51514</v>
      </c>
      <c r="AE4" s="11">
        <v>7.2729299999999997</v>
      </c>
      <c r="AF4" s="11">
        <v>25.5</v>
      </c>
      <c r="AK4" s="30"/>
      <c r="AL4" s="29"/>
      <c r="AM4" s="5">
        <f t="shared" si="6"/>
        <v>0.13056999999999999</v>
      </c>
      <c r="AN4" s="14">
        <f t="shared" si="7"/>
        <v>25.5</v>
      </c>
      <c r="AO4" s="14">
        <f t="shared" si="8"/>
        <v>3.3295349999999999</v>
      </c>
      <c r="AP4" s="10">
        <f t="shared" si="9"/>
        <v>4608</v>
      </c>
      <c r="AQ4" s="7">
        <f t="shared" si="0"/>
        <v>37.009964655399997</v>
      </c>
      <c r="AR4" s="7">
        <f t="shared" si="1"/>
        <v>601.66656</v>
      </c>
      <c r="AS4" s="7">
        <f t="shared" si="2"/>
        <v>2.8738456999999999</v>
      </c>
      <c r="AT4" s="13">
        <f t="shared" si="10"/>
        <v>6144</v>
      </c>
      <c r="AU4" s="7">
        <f t="shared" si="3"/>
        <v>44.940765564199992</v>
      </c>
      <c r="AV4" s="7">
        <f t="shared" si="4"/>
        <v>802.22208000000001</v>
      </c>
      <c r="AW4" s="7">
        <f t="shared" si="11"/>
        <v>2.8712342999999998</v>
      </c>
      <c r="AX4" s="7">
        <f t="shared" si="12"/>
        <v>2.8803741999999994</v>
      </c>
      <c r="AY4" s="7">
        <f t="shared" si="13"/>
        <v>2.8855970000000002</v>
      </c>
      <c r="AZ4" s="10">
        <f t="shared" si="14"/>
        <v>36864</v>
      </c>
      <c r="BA4" s="2">
        <f t="shared" si="15"/>
        <v>160.25854438219997</v>
      </c>
      <c r="BB4" s="2">
        <f t="shared" si="5"/>
        <v>4813.33248</v>
      </c>
      <c r="BC4" s="1">
        <v>1</v>
      </c>
    </row>
    <row r="5" spans="1:55" x14ac:dyDescent="0.25">
      <c r="B5" s="10">
        <v>32549</v>
      </c>
      <c r="C5" s="10">
        <v>32548</v>
      </c>
      <c r="D5" s="10" t="s">
        <v>85</v>
      </c>
      <c r="E5" s="10">
        <v>2</v>
      </c>
      <c r="F5" s="10">
        <v>113</v>
      </c>
      <c r="G5" s="11">
        <v>0.13056999999999999</v>
      </c>
      <c r="H5" s="10">
        <v>13</v>
      </c>
      <c r="I5" s="10" t="s">
        <v>84</v>
      </c>
      <c r="J5" s="10">
        <v>1536</v>
      </c>
      <c r="K5" s="11">
        <v>0.26113999999999998</v>
      </c>
      <c r="L5" s="11">
        <v>184.9845</v>
      </c>
      <c r="M5" s="11">
        <v>1.095E-2</v>
      </c>
      <c r="N5" s="11">
        <v>374.6456</v>
      </c>
      <c r="O5" s="11">
        <v>22.1</v>
      </c>
      <c r="P5" s="11">
        <v>344.68646000000001</v>
      </c>
      <c r="Q5" s="11">
        <v>5.6099999999999997E-2</v>
      </c>
      <c r="R5" s="11">
        <v>688.87549000000001</v>
      </c>
      <c r="S5" s="11">
        <v>21.99</v>
      </c>
      <c r="T5" s="11">
        <v>345.02260999999999</v>
      </c>
      <c r="U5" s="11">
        <v>3.7440000000000001E-2</v>
      </c>
      <c r="V5" s="11">
        <v>755.09966999999995</v>
      </c>
      <c r="W5" s="11">
        <v>22.07</v>
      </c>
      <c r="X5" s="11">
        <v>118.44503</v>
      </c>
      <c r="Y5" s="11">
        <v>2.5700000000000001E-2</v>
      </c>
      <c r="Z5" s="11">
        <v>401.89425999999997</v>
      </c>
      <c r="AA5" s="11">
        <v>22.07</v>
      </c>
      <c r="AB5" s="11">
        <v>993.13860999999997</v>
      </c>
      <c r="AC5" s="11">
        <v>129.67410000000001</v>
      </c>
      <c r="AD5" s="11">
        <v>2220.51514</v>
      </c>
      <c r="AE5" s="11">
        <v>5.8815200000000001</v>
      </c>
      <c r="AF5" s="11">
        <v>25.5</v>
      </c>
      <c r="AK5" s="30"/>
      <c r="AL5" s="29"/>
      <c r="AM5" s="5">
        <f t="shared" si="6"/>
        <v>0.13056999999999999</v>
      </c>
      <c r="AN5" s="14">
        <f t="shared" si="7"/>
        <v>25.5</v>
      </c>
      <c r="AO5" s="14">
        <f t="shared" si="8"/>
        <v>3.3295349999999999</v>
      </c>
      <c r="AP5" s="10">
        <f t="shared" si="9"/>
        <v>4608</v>
      </c>
      <c r="AQ5" s="7">
        <f t="shared" si="0"/>
        <v>15.465367567099999</v>
      </c>
      <c r="AR5" s="7">
        <f t="shared" si="1"/>
        <v>601.66656</v>
      </c>
      <c r="AS5" s="7">
        <f t="shared" si="2"/>
        <v>2.8816799</v>
      </c>
      <c r="AT5" s="13">
        <f t="shared" si="10"/>
        <v>6144</v>
      </c>
      <c r="AU5" s="7">
        <f t="shared" si="3"/>
        <v>45.005711082200001</v>
      </c>
      <c r="AV5" s="7">
        <f t="shared" si="4"/>
        <v>802.22208000000001</v>
      </c>
      <c r="AW5" s="7">
        <f t="shared" si="11"/>
        <v>2.8712342999999998</v>
      </c>
      <c r="AX5" s="7">
        <f t="shared" si="12"/>
        <v>2.8816799</v>
      </c>
      <c r="AY5" s="7">
        <f t="shared" si="13"/>
        <v>2.8855970000000002</v>
      </c>
      <c r="AZ5" s="10">
        <f t="shared" si="14"/>
        <v>36864</v>
      </c>
      <c r="BA5" s="2">
        <f t="shared" si="15"/>
        <v>129.67410830769998</v>
      </c>
      <c r="BB5" s="2">
        <f t="shared" si="5"/>
        <v>4813.33248</v>
      </c>
      <c r="BC5" s="1">
        <v>1</v>
      </c>
    </row>
    <row r="6" spans="1:55" x14ac:dyDescent="0.25">
      <c r="B6" s="10"/>
      <c r="C6" s="10"/>
      <c r="D6" s="10"/>
      <c r="E6" s="10"/>
      <c r="F6" s="10"/>
      <c r="G6" s="11"/>
      <c r="H6" s="10"/>
      <c r="I6" s="10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K6" s="30"/>
      <c r="AL6" s="29"/>
      <c r="AM6" s="5">
        <f t="shared" si="6"/>
        <v>0</v>
      </c>
      <c r="AN6" s="14">
        <f t="shared" si="7"/>
        <v>0</v>
      </c>
      <c r="AO6" s="14">
        <f t="shared" si="8"/>
        <v>0</v>
      </c>
      <c r="AP6" s="10">
        <f t="shared" si="9"/>
        <v>0</v>
      </c>
      <c r="AQ6" s="7">
        <f t="shared" si="0"/>
        <v>0</v>
      </c>
      <c r="AR6" s="7">
        <f t="shared" si="1"/>
        <v>0</v>
      </c>
      <c r="AS6" s="7">
        <f t="shared" si="2"/>
        <v>0</v>
      </c>
      <c r="AT6" s="13">
        <f t="shared" si="10"/>
        <v>0</v>
      </c>
      <c r="AU6" s="7">
        <f t="shared" si="3"/>
        <v>0</v>
      </c>
      <c r="AV6" s="7">
        <f t="shared" si="4"/>
        <v>0</v>
      </c>
      <c r="AW6" s="7">
        <f t="shared" si="11"/>
        <v>0</v>
      </c>
      <c r="AX6" s="7">
        <f t="shared" si="12"/>
        <v>0</v>
      </c>
      <c r="AY6" s="7">
        <f t="shared" si="13"/>
        <v>0</v>
      </c>
      <c r="AZ6" s="10">
        <f t="shared" si="14"/>
        <v>0</v>
      </c>
      <c r="BA6" s="2">
        <f t="shared" si="15"/>
        <v>0</v>
      </c>
      <c r="BB6" s="2">
        <f t="shared" si="5"/>
        <v>0</v>
      </c>
      <c r="BC6" s="1">
        <v>1</v>
      </c>
    </row>
    <row r="7" spans="1:55" x14ac:dyDescent="0.25">
      <c r="B7" s="10"/>
      <c r="C7" s="10"/>
      <c r="D7" s="10"/>
      <c r="E7" s="10"/>
      <c r="F7" s="10"/>
      <c r="G7" s="11"/>
      <c r="H7" s="10"/>
      <c r="I7" s="10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K7" s="30"/>
      <c r="AL7" s="29"/>
      <c r="AM7" s="5">
        <f t="shared" si="6"/>
        <v>0</v>
      </c>
      <c r="AN7" s="14">
        <f t="shared" si="7"/>
        <v>0</v>
      </c>
      <c r="AO7" s="14">
        <f t="shared" si="8"/>
        <v>0</v>
      </c>
      <c r="AP7" s="10">
        <f t="shared" si="9"/>
        <v>0</v>
      </c>
      <c r="AQ7" s="7">
        <f t="shared" si="0"/>
        <v>0</v>
      </c>
      <c r="AR7" s="7">
        <f t="shared" si="1"/>
        <v>0</v>
      </c>
      <c r="AS7" s="7">
        <f t="shared" si="2"/>
        <v>0</v>
      </c>
      <c r="AT7" s="13">
        <f t="shared" si="10"/>
        <v>0</v>
      </c>
      <c r="AU7" s="7">
        <f t="shared" si="3"/>
        <v>0</v>
      </c>
      <c r="AV7" s="7">
        <f t="shared" si="4"/>
        <v>0</v>
      </c>
      <c r="AW7" s="7">
        <f t="shared" si="11"/>
        <v>0</v>
      </c>
      <c r="AX7" s="7">
        <f t="shared" si="12"/>
        <v>0</v>
      </c>
      <c r="AY7" s="7">
        <f t="shared" si="13"/>
        <v>0</v>
      </c>
      <c r="AZ7" s="10">
        <f t="shared" si="14"/>
        <v>0</v>
      </c>
      <c r="BA7" s="2">
        <f t="shared" si="15"/>
        <v>0</v>
      </c>
      <c r="BB7" s="2">
        <f t="shared" si="5"/>
        <v>0</v>
      </c>
      <c r="BC7" s="1">
        <v>1</v>
      </c>
    </row>
    <row r="8" spans="1:55" x14ac:dyDescent="0.25">
      <c r="B8" s="10"/>
      <c r="C8" s="10"/>
      <c r="D8" s="10"/>
      <c r="E8" s="10"/>
      <c r="F8" s="10"/>
      <c r="G8" s="11"/>
      <c r="H8" s="10"/>
      <c r="I8" s="10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K8" s="30"/>
      <c r="AL8" s="29"/>
      <c r="AM8" s="5">
        <f t="shared" si="6"/>
        <v>0</v>
      </c>
      <c r="AN8" s="14">
        <f t="shared" si="7"/>
        <v>0</v>
      </c>
      <c r="AO8" s="14">
        <f t="shared" si="8"/>
        <v>0</v>
      </c>
      <c r="AP8" s="10">
        <f t="shared" si="9"/>
        <v>0</v>
      </c>
      <c r="AQ8" s="7">
        <f t="shared" si="0"/>
        <v>0</v>
      </c>
      <c r="AR8" s="7">
        <f t="shared" si="1"/>
        <v>0</v>
      </c>
      <c r="AS8" s="7">
        <f t="shared" si="2"/>
        <v>0</v>
      </c>
      <c r="AT8" s="13">
        <f t="shared" si="10"/>
        <v>0</v>
      </c>
      <c r="AU8" s="7">
        <f t="shared" si="3"/>
        <v>0</v>
      </c>
      <c r="AV8" s="7">
        <f t="shared" si="4"/>
        <v>0</v>
      </c>
      <c r="AW8" s="7">
        <f t="shared" si="11"/>
        <v>0</v>
      </c>
      <c r="AX8" s="7">
        <f t="shared" si="12"/>
        <v>0</v>
      </c>
      <c r="AY8" s="7">
        <f t="shared" si="13"/>
        <v>0</v>
      </c>
      <c r="AZ8" s="10">
        <f t="shared" si="14"/>
        <v>0</v>
      </c>
      <c r="BA8" s="2">
        <f t="shared" si="15"/>
        <v>0</v>
      </c>
      <c r="BB8" s="2">
        <f t="shared" si="5"/>
        <v>0</v>
      </c>
      <c r="BC8" s="1">
        <v>1</v>
      </c>
    </row>
    <row r="9" spans="1:55" x14ac:dyDescent="0.25">
      <c r="B9" s="10"/>
      <c r="C9" s="10"/>
      <c r="D9" s="10"/>
      <c r="E9" s="10"/>
      <c r="F9" s="10"/>
      <c r="G9" s="11"/>
      <c r="H9" s="10"/>
      <c r="I9" s="10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K9" s="30"/>
      <c r="AL9" s="29"/>
      <c r="AM9" s="5">
        <f t="shared" si="6"/>
        <v>0</v>
      </c>
      <c r="AN9" s="14">
        <f t="shared" si="7"/>
        <v>0</v>
      </c>
      <c r="AO9" s="14">
        <f t="shared" si="8"/>
        <v>0</v>
      </c>
      <c r="AP9" s="10">
        <f t="shared" si="9"/>
        <v>0</v>
      </c>
      <c r="AQ9" s="7">
        <f t="shared" si="0"/>
        <v>0</v>
      </c>
      <c r="AR9" s="7">
        <f t="shared" si="1"/>
        <v>0</v>
      </c>
      <c r="AS9" s="7">
        <f t="shared" si="2"/>
        <v>0</v>
      </c>
      <c r="AT9" s="13">
        <f t="shared" si="10"/>
        <v>0</v>
      </c>
      <c r="AU9" s="7">
        <f t="shared" si="3"/>
        <v>0</v>
      </c>
      <c r="AV9" s="7">
        <f t="shared" si="4"/>
        <v>0</v>
      </c>
      <c r="AW9" s="7">
        <f t="shared" si="11"/>
        <v>0</v>
      </c>
      <c r="AX9" s="7">
        <f t="shared" si="12"/>
        <v>0</v>
      </c>
      <c r="AY9" s="7">
        <f t="shared" si="13"/>
        <v>0</v>
      </c>
      <c r="AZ9" s="10">
        <f t="shared" si="14"/>
        <v>0</v>
      </c>
      <c r="BA9" s="2">
        <f t="shared" si="15"/>
        <v>0</v>
      </c>
      <c r="BB9" s="2">
        <f t="shared" si="5"/>
        <v>0</v>
      </c>
      <c r="BC9" s="1">
        <v>1</v>
      </c>
    </row>
    <row r="10" spans="1:55" x14ac:dyDescent="0.25">
      <c r="B10" s="10"/>
      <c r="C10" s="10"/>
      <c r="D10" s="10"/>
      <c r="E10" s="10"/>
      <c r="F10" s="10"/>
      <c r="G10" s="11"/>
      <c r="H10" s="10"/>
      <c r="I10" s="10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K10" s="30"/>
      <c r="AL10" s="29"/>
      <c r="AM10" s="5">
        <f t="shared" si="6"/>
        <v>0</v>
      </c>
      <c r="AN10" s="14">
        <f t="shared" si="7"/>
        <v>0</v>
      </c>
      <c r="AO10" s="14">
        <f t="shared" si="8"/>
        <v>0</v>
      </c>
      <c r="AP10" s="10">
        <f t="shared" si="9"/>
        <v>0</v>
      </c>
      <c r="AQ10" s="7">
        <f t="shared" si="0"/>
        <v>0</v>
      </c>
      <c r="AR10" s="7">
        <f t="shared" si="1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4"/>
        <v>0</v>
      </c>
      <c r="AW10" s="7">
        <f t="shared" si="11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15"/>
        <v>0</v>
      </c>
      <c r="BB10" s="2">
        <f t="shared" si="5"/>
        <v>0</v>
      </c>
      <c r="BC10" s="1">
        <v>1</v>
      </c>
    </row>
    <row r="11" spans="1:55" x14ac:dyDescent="0.25">
      <c r="B11" s="10"/>
      <c r="C11" s="10"/>
      <c r="D11" s="10"/>
      <c r="E11" s="10"/>
      <c r="F11" s="10"/>
      <c r="G11" s="11"/>
      <c r="H11" s="10"/>
      <c r="I11" s="10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K11" s="30"/>
      <c r="AL11" s="29"/>
      <c r="AM11" s="5">
        <f t="shared" si="6"/>
        <v>0</v>
      </c>
      <c r="AN11" s="14">
        <f t="shared" si="7"/>
        <v>0</v>
      </c>
      <c r="AO11" s="14">
        <f t="shared" si="8"/>
        <v>0</v>
      </c>
      <c r="AP11" s="10">
        <f t="shared" si="9"/>
        <v>0</v>
      </c>
      <c r="AQ11" s="7">
        <f t="shared" si="0"/>
        <v>0</v>
      </c>
      <c r="AR11" s="7">
        <f t="shared" si="1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4"/>
        <v>0</v>
      </c>
      <c r="AW11" s="7">
        <f t="shared" si="11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15"/>
        <v>0</v>
      </c>
      <c r="BB11" s="2">
        <f t="shared" si="5"/>
        <v>0</v>
      </c>
      <c r="BC11" s="1">
        <v>1</v>
      </c>
    </row>
    <row r="12" spans="1:55" x14ac:dyDescent="0.25">
      <c r="B12" s="10"/>
      <c r="C12" s="10"/>
      <c r="D12" s="10"/>
      <c r="E12" s="10"/>
      <c r="F12" s="10"/>
      <c r="G12" s="11"/>
      <c r="H12" s="10"/>
      <c r="I12" s="10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K12" s="30"/>
      <c r="AL12" s="29"/>
      <c r="AM12" s="5">
        <f t="shared" si="6"/>
        <v>0</v>
      </c>
      <c r="AN12" s="14">
        <f t="shared" si="7"/>
        <v>0</v>
      </c>
      <c r="AO12" s="14">
        <f t="shared" si="8"/>
        <v>0</v>
      </c>
      <c r="AP12" s="10">
        <f t="shared" si="9"/>
        <v>0</v>
      </c>
      <c r="AQ12" s="7">
        <f t="shared" si="0"/>
        <v>0</v>
      </c>
      <c r="AR12" s="7">
        <f t="shared" si="1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4"/>
        <v>0</v>
      </c>
      <c r="AW12" s="7">
        <f t="shared" si="11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15"/>
        <v>0</v>
      </c>
      <c r="BB12" s="2">
        <f t="shared" si="5"/>
        <v>0</v>
      </c>
      <c r="BC12" s="1">
        <v>1</v>
      </c>
    </row>
    <row r="13" spans="1:55" x14ac:dyDescent="0.25">
      <c r="B13" s="10"/>
      <c r="C13" s="10"/>
      <c r="D13" s="10"/>
      <c r="E13" s="10"/>
      <c r="F13" s="10"/>
      <c r="G13" s="11"/>
      <c r="H13" s="10"/>
      <c r="I13" s="10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K13" s="30"/>
      <c r="AL13" s="29"/>
      <c r="AM13" s="5">
        <f t="shared" si="6"/>
        <v>0</v>
      </c>
      <c r="AN13" s="14">
        <f t="shared" si="7"/>
        <v>0</v>
      </c>
      <c r="AO13" s="14">
        <f t="shared" si="8"/>
        <v>0</v>
      </c>
      <c r="AP13" s="10">
        <f t="shared" si="9"/>
        <v>0</v>
      </c>
      <c r="AQ13" s="7">
        <f t="shared" si="0"/>
        <v>0</v>
      </c>
      <c r="AR13" s="7">
        <f t="shared" si="1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4"/>
        <v>0</v>
      </c>
      <c r="AW13" s="7">
        <f t="shared" si="11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15"/>
        <v>0</v>
      </c>
      <c r="BB13" s="2">
        <f t="shared" si="5"/>
        <v>0</v>
      </c>
      <c r="BC13" s="13">
        <v>1</v>
      </c>
    </row>
    <row r="14" spans="1:55" x14ac:dyDescent="0.25">
      <c r="B14" s="10"/>
      <c r="C14" s="10"/>
      <c r="D14" s="10"/>
      <c r="E14" s="10"/>
      <c r="F14" s="10"/>
      <c r="G14" s="11"/>
      <c r="H14" s="10"/>
      <c r="I14" s="10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M14" s="5">
        <f t="shared" ref="AM14:AM22" si="16">G14</f>
        <v>0</v>
      </c>
      <c r="AN14" s="14">
        <f t="shared" ref="AN14:AN22" si="17">AF14</f>
        <v>0</v>
      </c>
      <c r="AO14" s="14">
        <f t="shared" ref="AO14:AO22" si="18">AN14*AM14</f>
        <v>0</v>
      </c>
      <c r="AP14" s="10">
        <f t="shared" ref="AP14:AP22" si="19">J14*3</f>
        <v>0</v>
      </c>
      <c r="AQ14" s="7">
        <f t="shared" ref="AQ14:AQ22" si="20">AM14*X14</f>
        <v>0</v>
      </c>
      <c r="AR14" s="7">
        <f t="shared" ref="AR14:AR22" si="21">AM14*AP14</f>
        <v>0</v>
      </c>
      <c r="AS14" s="7">
        <f t="shared" ref="AS14:AS22" si="22">AM14*AA14</f>
        <v>0</v>
      </c>
      <c r="AT14" s="13">
        <f t="shared" ref="AT14:AT22" si="23">J14*4</f>
        <v>0</v>
      </c>
      <c r="AU14" s="7">
        <f t="shared" ref="AU14:AU22" si="24">AM14*P14</f>
        <v>0</v>
      </c>
      <c r="AV14" s="7">
        <f t="shared" ref="AV14:AV22" si="25">AM14*AT14</f>
        <v>0</v>
      </c>
      <c r="AW14" s="7">
        <f t="shared" ref="AW14:AW22" si="26">AM14*S14</f>
        <v>0</v>
      </c>
      <c r="AX14" s="7">
        <f t="shared" si="12"/>
        <v>0</v>
      </c>
      <c r="AY14" s="7">
        <f t="shared" si="13"/>
        <v>0</v>
      </c>
      <c r="AZ14" s="10">
        <f t="shared" ref="AZ14:AZ22" si="27">J14*24</f>
        <v>0</v>
      </c>
      <c r="BA14" s="2">
        <f t="shared" si="15"/>
        <v>0</v>
      </c>
      <c r="BB14" s="2">
        <f t="shared" ref="BB14:BB22" si="28">AZ14*AM14</f>
        <v>0</v>
      </c>
      <c r="BC14" s="13">
        <v>1</v>
      </c>
    </row>
    <row r="15" spans="1:55" x14ac:dyDescent="0.25">
      <c r="B15" s="10"/>
      <c r="C15" s="10"/>
      <c r="D15" s="10"/>
      <c r="E15" s="10"/>
      <c r="F15" s="10"/>
      <c r="G15" s="11"/>
      <c r="H15" s="10"/>
      <c r="I15" s="10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M15" s="5">
        <f t="shared" si="16"/>
        <v>0</v>
      </c>
      <c r="AN15" s="14">
        <f t="shared" si="17"/>
        <v>0</v>
      </c>
      <c r="AO15" s="14">
        <f t="shared" si="18"/>
        <v>0</v>
      </c>
      <c r="AP15" s="10">
        <f t="shared" si="19"/>
        <v>0</v>
      </c>
      <c r="AQ15" s="7">
        <f t="shared" si="20"/>
        <v>0</v>
      </c>
      <c r="AR15" s="7">
        <f t="shared" si="21"/>
        <v>0</v>
      </c>
      <c r="AS15" s="7">
        <f t="shared" si="22"/>
        <v>0</v>
      </c>
      <c r="AT15" s="13">
        <f t="shared" si="23"/>
        <v>0</v>
      </c>
      <c r="AU15" s="7">
        <f t="shared" si="24"/>
        <v>0</v>
      </c>
      <c r="AV15" s="7">
        <f t="shared" si="25"/>
        <v>0</v>
      </c>
      <c r="AW15" s="7">
        <f t="shared" si="26"/>
        <v>0</v>
      </c>
      <c r="AX15" s="7">
        <f t="shared" si="12"/>
        <v>0</v>
      </c>
      <c r="AY15" s="7">
        <f t="shared" si="13"/>
        <v>0</v>
      </c>
      <c r="AZ15" s="10">
        <f t="shared" si="27"/>
        <v>0</v>
      </c>
      <c r="BA15" s="2">
        <f t="shared" si="15"/>
        <v>0</v>
      </c>
      <c r="BB15" s="2">
        <f t="shared" si="28"/>
        <v>0</v>
      </c>
      <c r="BC15" s="13">
        <v>1</v>
      </c>
    </row>
    <row r="16" spans="1:55" x14ac:dyDescent="0.25">
      <c r="B16" s="10"/>
      <c r="C16" s="10"/>
      <c r="D16" s="10"/>
      <c r="E16" s="10"/>
      <c r="F16" s="10"/>
      <c r="G16" s="11"/>
      <c r="H16" s="10"/>
      <c r="I16" s="10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2:55" x14ac:dyDescent="0.25">
      <c r="B17" s="10"/>
      <c r="C17" s="10"/>
      <c r="D17" s="10"/>
      <c r="E17" s="10"/>
      <c r="F17" s="10"/>
      <c r="G17" s="11"/>
      <c r="H17" s="10"/>
      <c r="I17" s="10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2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2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2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2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2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2:55" x14ac:dyDescent="0.25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2:55" x14ac:dyDescent="0.25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2:55" x14ac:dyDescent="0.25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2:55" x14ac:dyDescent="0.25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2:55" x14ac:dyDescent="0.25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2:55" x14ac:dyDescent="0.25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2:55" x14ac:dyDescent="0.25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2:55" x14ac:dyDescent="0.25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2:55" x14ac:dyDescent="0.25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2:55" x14ac:dyDescent="0.25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25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25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25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25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25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25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25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25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25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25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25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25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25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25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25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25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25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25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25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25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25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25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25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25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25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25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25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25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25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25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25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25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25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25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25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25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25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25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25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25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25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25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25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25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25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25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25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25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25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25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25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25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25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25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25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25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25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25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25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25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25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25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25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25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25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25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25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25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25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25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25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25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25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25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25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25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25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25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25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25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25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25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25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25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25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25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25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25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25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25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25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25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25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25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25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25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25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25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25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25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25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25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25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25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25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25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25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25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25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25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25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25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25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25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25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25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25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25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25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25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25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25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25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25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25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25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25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25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25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25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25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25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25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25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25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25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25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25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25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25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25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25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25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25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25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25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25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25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25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25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25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25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25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25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25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25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25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25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25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25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25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25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25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25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25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25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25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25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25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25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25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25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25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25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25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25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25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25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25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25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25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25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25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25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25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25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25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25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25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25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25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25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25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25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25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25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25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25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25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25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25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25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25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25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25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25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25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25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25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25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25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25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25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25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25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25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25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25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25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25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25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25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25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25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25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25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25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25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25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25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25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25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25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25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25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25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25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25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25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25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25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25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25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25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25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25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25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25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25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25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25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25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25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25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25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25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25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25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25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25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25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25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25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25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25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25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25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25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25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25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25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25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25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25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25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25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25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25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25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25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25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25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25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25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25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25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25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25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25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25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25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25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25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25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25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25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25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25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25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25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25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25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25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25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25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25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25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25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25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25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25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25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25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25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25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25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25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25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25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25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25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25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25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25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25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25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25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25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25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25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25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25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25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25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25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25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25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25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25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25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25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25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25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25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25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25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25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25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25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25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25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25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25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25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25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25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25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25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25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25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25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25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25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25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25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25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25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25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25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25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25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25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25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25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25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25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25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25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25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25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25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25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25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25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25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25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25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25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25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25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25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25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25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25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25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25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25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25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25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25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25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25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25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25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25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25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25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25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25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25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25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25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25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25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25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25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25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25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25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25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25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25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25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25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25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25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25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25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25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25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25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25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25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25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25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25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25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25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25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25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25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25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25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25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25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25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25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25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25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25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25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25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25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25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25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25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25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25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25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25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25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25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25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25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25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25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25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25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25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25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25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25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25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25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25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25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25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25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25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25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25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25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25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25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25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25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25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25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25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25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25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25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25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25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25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25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25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25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25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25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25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25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25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25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25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25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25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25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25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25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25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25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25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25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25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25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25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25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25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25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25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25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25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25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25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25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25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25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25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25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25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25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25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25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25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25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25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25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25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25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25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25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25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25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25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25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25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25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25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25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25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25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25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25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25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25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25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25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25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25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25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25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25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25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25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25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25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25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25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25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25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25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25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25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25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25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25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25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25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25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25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25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25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25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25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25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25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25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25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25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25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25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25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25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25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25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25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25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25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25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25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25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25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25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25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25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25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25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25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25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25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25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25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25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25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25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25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25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25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25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25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25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25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25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25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25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25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25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25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25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25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25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25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25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25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25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25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25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25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25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25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25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25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25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25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25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25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25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25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25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25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25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25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25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25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25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25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25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25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25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25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25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25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25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25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25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25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25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25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25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25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25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25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25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25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25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25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25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25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25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25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25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25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25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25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25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25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25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25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25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25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25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25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25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25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25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25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25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25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25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25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25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25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25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25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25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25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25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25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25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25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25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25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25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25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25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25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25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25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25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25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25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25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25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25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25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25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25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25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25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25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25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25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25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25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25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25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25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25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25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25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25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25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25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25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25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25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25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25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25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25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25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25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25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25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25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25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25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25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25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25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25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25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25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25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25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25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25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25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25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25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25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25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25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25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25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25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25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25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25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25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25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25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25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25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25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25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25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25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25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25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25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25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25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25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25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25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25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25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25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25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25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25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25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25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25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25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25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25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25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25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25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25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25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25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25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25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25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25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25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25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25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25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25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25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25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25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25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25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25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25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25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25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25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25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25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25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25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25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25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25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25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25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25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25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25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25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25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25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25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25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25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25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25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25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25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25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25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25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25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25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25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25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25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25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25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25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25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25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25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25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25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25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25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25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25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25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25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25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25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25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25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25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25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25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25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25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25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25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25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25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25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25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25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25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25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25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25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25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25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25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25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25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25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25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25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25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25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25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25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25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25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25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25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25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25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25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25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25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25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25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25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25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25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25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25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25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25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25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25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25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25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25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25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25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25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25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25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25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25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25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25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25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25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25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25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25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25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25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25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25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25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25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25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25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25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25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25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25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25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25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25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25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25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25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25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25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25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25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25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25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25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25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25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25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25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25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25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25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25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25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25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25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25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25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25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25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25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25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25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25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25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25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25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25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25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25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25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25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25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25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25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25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25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25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25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25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25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25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25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25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25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25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25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25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25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25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25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25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25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25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25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25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25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25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25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25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25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25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25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25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25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25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25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25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25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25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25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25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25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25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25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25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25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25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25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25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25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25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25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25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25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25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25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25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25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25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25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25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25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25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25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25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25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25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25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25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25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25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25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25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25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25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25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25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25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25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25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25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25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25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25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25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25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25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25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25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25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25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25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25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25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25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25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25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25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25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25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25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25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25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25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25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25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25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25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25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25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25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25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25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25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25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25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25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25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25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25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25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25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25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25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25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25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25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25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25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25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25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25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25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25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25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25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25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25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25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25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25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25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25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25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25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25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25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25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25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25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25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25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25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25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25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25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25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25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25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25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25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25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25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25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25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25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25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25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25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25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25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25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25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25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25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25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25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25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25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25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25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25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25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25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25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25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25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25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25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25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25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25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25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25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25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25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25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25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25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25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25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25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25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25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25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25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25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25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25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25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25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25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25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25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25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25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25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25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25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25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25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25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25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25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25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25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25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25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25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25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25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25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25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25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25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25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25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25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25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25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25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25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25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25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25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25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25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25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25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25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25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25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25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25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25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25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25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25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25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25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25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25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25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25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25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25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25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25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25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25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25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25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25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25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25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25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25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25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25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25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25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25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25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25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25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25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25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25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25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25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25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25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25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25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25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25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25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25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25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25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25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25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25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25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25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25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25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25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25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25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25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25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25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25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25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25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25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25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25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25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25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25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25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25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25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25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25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25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25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25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25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25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25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25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25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25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25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25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25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25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25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25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25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25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25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25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25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25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25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25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25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25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25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25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25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25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25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25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25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25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25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25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25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25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25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25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25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25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25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25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25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25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25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25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25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25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25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25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25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25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activeCell="B2" sqref="B2:AG5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3" width="9.140625" style="13"/>
    <col min="34" max="38" width="5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0" t="s">
        <v>0</v>
      </c>
      <c r="C1" s="10" t="s">
        <v>1</v>
      </c>
      <c r="D1" s="10" t="s">
        <v>40</v>
      </c>
      <c r="E1" s="10" t="s">
        <v>2</v>
      </c>
      <c r="F1" s="10" t="s">
        <v>3</v>
      </c>
      <c r="G1" s="11" t="s">
        <v>4</v>
      </c>
      <c r="H1" s="10" t="s">
        <v>5</v>
      </c>
      <c r="I1" s="10" t="s">
        <v>6</v>
      </c>
      <c r="J1" s="10" t="s">
        <v>63</v>
      </c>
      <c r="K1" s="10" t="s">
        <v>7</v>
      </c>
      <c r="L1" s="11" t="s">
        <v>8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  <c r="S1" s="11" t="s">
        <v>15</v>
      </c>
      <c r="T1" s="11" t="s">
        <v>16</v>
      </c>
      <c r="U1" s="11" t="s">
        <v>17</v>
      </c>
      <c r="V1" s="11" t="s">
        <v>18</v>
      </c>
      <c r="W1" s="11" t="s">
        <v>19</v>
      </c>
      <c r="X1" s="11" t="s">
        <v>20</v>
      </c>
      <c r="Y1" s="11" t="s">
        <v>21</v>
      </c>
      <c r="Z1" s="11" t="s">
        <v>22</v>
      </c>
      <c r="AA1" s="11" t="s">
        <v>23</v>
      </c>
      <c r="AB1" s="11" t="s">
        <v>24</v>
      </c>
      <c r="AC1" s="11" t="s">
        <v>25</v>
      </c>
      <c r="AD1" s="11" t="s">
        <v>26</v>
      </c>
      <c r="AE1" s="11" t="s">
        <v>27</v>
      </c>
      <c r="AF1" s="11" t="s">
        <v>28</v>
      </c>
      <c r="AG1" s="11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B2" s="10">
        <v>32546</v>
      </c>
      <c r="C2" s="10">
        <v>32548</v>
      </c>
      <c r="D2" s="10" t="s">
        <v>83</v>
      </c>
      <c r="E2" s="10">
        <v>2</v>
      </c>
      <c r="F2" s="10">
        <v>113</v>
      </c>
      <c r="G2" s="11">
        <v>0.25252999999999998</v>
      </c>
      <c r="H2" s="10">
        <v>13</v>
      </c>
      <c r="I2" s="10" t="s">
        <v>84</v>
      </c>
      <c r="J2" s="10">
        <v>14500</v>
      </c>
      <c r="K2" s="10">
        <v>1536</v>
      </c>
      <c r="L2" s="11">
        <v>0.50505999999999995</v>
      </c>
      <c r="M2" s="11">
        <v>39.022199999999998</v>
      </c>
      <c r="N2" s="11">
        <v>2.31E-3</v>
      </c>
      <c r="O2" s="11">
        <v>66.759799999999998</v>
      </c>
      <c r="P2" s="11">
        <v>23.75</v>
      </c>
      <c r="Q2" s="11">
        <v>41.927770000000002</v>
      </c>
      <c r="R2" s="11">
        <v>6.8199999999999997E-3</v>
      </c>
      <c r="S2" s="11">
        <v>83.38646</v>
      </c>
      <c r="T2" s="11">
        <v>23.75</v>
      </c>
      <c r="U2" s="11">
        <v>55.439300000000003</v>
      </c>
      <c r="V2" s="11">
        <v>6.0200000000000002E-3</v>
      </c>
      <c r="W2" s="11">
        <v>120.80802</v>
      </c>
      <c r="X2" s="11">
        <v>23.75</v>
      </c>
      <c r="Y2" s="11">
        <v>26.8734</v>
      </c>
      <c r="Z2" s="11">
        <v>5.8300000000000001E-3</v>
      </c>
      <c r="AA2" s="11">
        <v>47.284390000000002</v>
      </c>
      <c r="AB2" s="11">
        <v>23.75</v>
      </c>
      <c r="AC2" s="11">
        <v>163.26266000000001</v>
      </c>
      <c r="AD2" s="11">
        <v>41.228720000000003</v>
      </c>
      <c r="AE2" s="11">
        <v>318.23867999999999</v>
      </c>
      <c r="AF2" s="11">
        <v>1.7359500000000001</v>
      </c>
      <c r="AG2" s="11">
        <v>25.5</v>
      </c>
      <c r="AL2" s="29"/>
      <c r="AM2" s="5">
        <f t="shared" ref="AM2:AM22" si="0">G2</f>
        <v>0.25252999999999998</v>
      </c>
      <c r="AN2" s="14">
        <f>AG2</f>
        <v>25.5</v>
      </c>
      <c r="AO2" s="14">
        <f>AN2*AM2</f>
        <v>6.4395149999999992</v>
      </c>
      <c r="AP2" s="10">
        <f>K2*3</f>
        <v>4608</v>
      </c>
      <c r="AQ2" s="7">
        <f t="shared" ref="AQ2:AQ22" si="1">AM2*Y2</f>
        <v>6.7863397019999994</v>
      </c>
      <c r="AR2" s="7">
        <f>AM2*AP2</f>
        <v>1163.65824</v>
      </c>
      <c r="AS2" s="7">
        <f t="shared" ref="AS2:AS22" si="2">AM2*AB2</f>
        <v>5.9975874999999998</v>
      </c>
      <c r="AT2" s="13">
        <f>K2*4</f>
        <v>6144</v>
      </c>
      <c r="AU2" s="7">
        <f t="shared" ref="AU2:AU22" si="3">AM2*Q2</f>
        <v>10.5880197581</v>
      </c>
      <c r="AV2" s="7">
        <f>AM2*AT2</f>
        <v>1551.54432</v>
      </c>
      <c r="AW2" s="7">
        <f t="shared" ref="AW2:AW22" si="4">AM2*T2</f>
        <v>5.9975874999999998</v>
      </c>
      <c r="AX2" s="7">
        <f>X2*AM2</f>
        <v>5.9975874999999998</v>
      </c>
      <c r="AY2" s="7">
        <f>P2*AM2</f>
        <v>5.9975874999999998</v>
      </c>
      <c r="AZ2" s="10">
        <f>K2*24</f>
        <v>36864</v>
      </c>
      <c r="BA2" s="2">
        <f t="shared" ref="BA2:BA22" si="5">AC2*AM2</f>
        <v>41.228719529799996</v>
      </c>
      <c r="BB2" s="2">
        <f>AZ2*AM2</f>
        <v>9309.2659199999998</v>
      </c>
      <c r="BC2" s="13">
        <v>1</v>
      </c>
    </row>
    <row r="3" spans="1:55" x14ac:dyDescent="0.25">
      <c r="B3" s="10">
        <v>32548</v>
      </c>
      <c r="C3" s="10">
        <v>32546</v>
      </c>
      <c r="D3" s="10" t="s">
        <v>83</v>
      </c>
      <c r="E3" s="10">
        <v>2</v>
      </c>
      <c r="F3" s="10">
        <v>113</v>
      </c>
      <c r="G3" s="11">
        <v>0.25252999999999998</v>
      </c>
      <c r="H3" s="10">
        <v>13</v>
      </c>
      <c r="I3" s="10" t="s">
        <v>84</v>
      </c>
      <c r="J3" s="10">
        <v>14500</v>
      </c>
      <c r="K3" s="10">
        <v>1536</v>
      </c>
      <c r="L3" s="11">
        <v>0.50505999999999995</v>
      </c>
      <c r="M3" s="11">
        <v>27.7376</v>
      </c>
      <c r="N3" s="11">
        <v>1.64E-3</v>
      </c>
      <c r="O3" s="11">
        <v>66.759799999999998</v>
      </c>
      <c r="P3" s="11">
        <v>23.75</v>
      </c>
      <c r="Q3" s="11">
        <v>41.458689999999997</v>
      </c>
      <c r="R3" s="11">
        <v>6.7499999999999999E-3</v>
      </c>
      <c r="S3" s="11">
        <v>83.38646</v>
      </c>
      <c r="T3" s="11">
        <v>23.75</v>
      </c>
      <c r="U3" s="11">
        <v>65.368719999999996</v>
      </c>
      <c r="V3" s="11">
        <v>7.0899999999999999E-3</v>
      </c>
      <c r="W3" s="11">
        <v>120.80802</v>
      </c>
      <c r="X3" s="11">
        <v>23.75</v>
      </c>
      <c r="Y3" s="11">
        <v>20.410990000000002</v>
      </c>
      <c r="Z3" s="11">
        <v>4.4299999999999999E-3</v>
      </c>
      <c r="AA3" s="11">
        <v>47.284390000000002</v>
      </c>
      <c r="AB3" s="11">
        <v>23.75</v>
      </c>
      <c r="AC3" s="11">
        <v>154.976</v>
      </c>
      <c r="AD3" s="11">
        <v>39.136090000000003</v>
      </c>
      <c r="AE3" s="11">
        <v>318.23867999999999</v>
      </c>
      <c r="AF3" s="11">
        <v>1.64784</v>
      </c>
      <c r="AG3" s="11">
        <v>25.5</v>
      </c>
      <c r="AL3" s="29"/>
      <c r="AM3" s="5">
        <f t="shared" si="0"/>
        <v>0.25252999999999998</v>
      </c>
      <c r="AN3" s="14">
        <f t="shared" ref="AN3:AN13" si="6">AG3</f>
        <v>25.5</v>
      </c>
      <c r="AO3" s="14">
        <f t="shared" ref="AO3:AO13" si="7">AN3*AM3</f>
        <v>6.4395149999999992</v>
      </c>
      <c r="AP3" s="10">
        <f t="shared" ref="AP3:AP13" si="8">K3*3</f>
        <v>4608</v>
      </c>
      <c r="AQ3" s="7">
        <f t="shared" si="1"/>
        <v>5.1543873047000002</v>
      </c>
      <c r="AR3" s="7">
        <f t="shared" ref="AR3:AR13" si="9">AM3*AP3</f>
        <v>1163.65824</v>
      </c>
      <c r="AS3" s="7">
        <f t="shared" si="2"/>
        <v>5.9975874999999998</v>
      </c>
      <c r="AT3" s="13">
        <f t="shared" ref="AT3:AT22" si="10">K3*4</f>
        <v>6144</v>
      </c>
      <c r="AU3" s="7">
        <f t="shared" si="3"/>
        <v>10.469562985699998</v>
      </c>
      <c r="AV3" s="7">
        <f t="shared" ref="AV3:AV13" si="11">AM3*AT3</f>
        <v>1551.54432</v>
      </c>
      <c r="AW3" s="7">
        <f t="shared" si="4"/>
        <v>5.9975874999999998</v>
      </c>
      <c r="AX3" s="7">
        <f t="shared" ref="AX3:AX22" si="12">X3*AM3</f>
        <v>5.9975874999999998</v>
      </c>
      <c r="AY3" s="7">
        <f t="shared" ref="AY3:AY22" si="13">P3*AM3</f>
        <v>5.9975874999999998</v>
      </c>
      <c r="AZ3" s="10">
        <f t="shared" ref="AZ3:AZ22" si="14">K3*24</f>
        <v>36864</v>
      </c>
      <c r="BA3" s="2">
        <f t="shared" si="5"/>
        <v>39.136089279999993</v>
      </c>
      <c r="BB3" s="2">
        <f t="shared" ref="BB3:BB13" si="15">AZ3*AM3</f>
        <v>9309.2659199999998</v>
      </c>
      <c r="BC3" s="13">
        <v>1</v>
      </c>
    </row>
    <row r="4" spans="1:55" x14ac:dyDescent="0.25">
      <c r="B4" s="10">
        <v>32548</v>
      </c>
      <c r="C4" s="10">
        <v>32549</v>
      </c>
      <c r="D4" s="10" t="s">
        <v>85</v>
      </c>
      <c r="E4" s="10">
        <v>2</v>
      </c>
      <c r="F4" s="10">
        <v>113</v>
      </c>
      <c r="G4" s="11">
        <v>0.13056999999999999</v>
      </c>
      <c r="H4" s="10">
        <v>13</v>
      </c>
      <c r="I4" s="10" t="s">
        <v>84</v>
      </c>
      <c r="J4" s="10">
        <v>14500</v>
      </c>
      <c r="K4" s="10">
        <v>1536</v>
      </c>
      <c r="L4" s="11">
        <v>0.26113999999999998</v>
      </c>
      <c r="M4" s="11">
        <v>164.08709999999999</v>
      </c>
      <c r="N4" s="11">
        <v>9.7099999999999999E-3</v>
      </c>
      <c r="O4" s="11">
        <v>356.93450000000001</v>
      </c>
      <c r="P4" s="11">
        <v>22.1</v>
      </c>
      <c r="Q4" s="11">
        <v>331.98687999999999</v>
      </c>
      <c r="R4" s="11">
        <v>5.4030000000000002E-2</v>
      </c>
      <c r="S4" s="11">
        <v>663.70196999999996</v>
      </c>
      <c r="T4" s="11">
        <v>22</v>
      </c>
      <c r="U4" s="11">
        <v>401.63583</v>
      </c>
      <c r="V4" s="11">
        <v>4.3580000000000001E-2</v>
      </c>
      <c r="W4" s="11">
        <v>709.69939999999997</v>
      </c>
      <c r="X4" s="11">
        <v>22.07</v>
      </c>
      <c r="Y4" s="11">
        <v>268.80743000000001</v>
      </c>
      <c r="Z4" s="11">
        <v>5.833E-2</v>
      </c>
      <c r="AA4" s="11">
        <v>376.10287</v>
      </c>
      <c r="AB4" s="11">
        <v>22.02</v>
      </c>
      <c r="AC4" s="11">
        <v>1166.51721</v>
      </c>
      <c r="AD4" s="11">
        <v>152.31215</v>
      </c>
      <c r="AE4" s="11">
        <v>2106.4387200000001</v>
      </c>
      <c r="AF4" s="11">
        <v>6.9098600000000001</v>
      </c>
      <c r="AG4" s="11">
        <v>25.5</v>
      </c>
      <c r="AL4" s="29"/>
      <c r="AM4" s="5">
        <f t="shared" si="0"/>
        <v>0.13056999999999999</v>
      </c>
      <c r="AN4" s="14">
        <f t="shared" si="6"/>
        <v>25.5</v>
      </c>
      <c r="AO4" s="14">
        <f t="shared" si="7"/>
        <v>3.3295349999999999</v>
      </c>
      <c r="AP4" s="10">
        <f t="shared" si="8"/>
        <v>4608</v>
      </c>
      <c r="AQ4" s="7">
        <f t="shared" si="1"/>
        <v>35.098186135100001</v>
      </c>
      <c r="AR4" s="7">
        <f t="shared" si="9"/>
        <v>601.66656</v>
      </c>
      <c r="AS4" s="7">
        <f t="shared" si="2"/>
        <v>2.8751513999999996</v>
      </c>
      <c r="AT4" s="13">
        <f t="shared" si="10"/>
        <v>6144</v>
      </c>
      <c r="AU4" s="7">
        <f t="shared" si="3"/>
        <v>43.347526921599993</v>
      </c>
      <c r="AV4" s="7">
        <f t="shared" si="11"/>
        <v>802.22208000000001</v>
      </c>
      <c r="AW4" s="7">
        <f t="shared" si="4"/>
        <v>2.8725399999999999</v>
      </c>
      <c r="AX4" s="7">
        <f t="shared" si="12"/>
        <v>2.8816799</v>
      </c>
      <c r="AY4" s="7">
        <f t="shared" si="13"/>
        <v>2.8855970000000002</v>
      </c>
      <c r="AZ4" s="10">
        <f t="shared" si="14"/>
        <v>36864</v>
      </c>
      <c r="BA4" s="2">
        <f t="shared" si="5"/>
        <v>152.31215210969998</v>
      </c>
      <c r="BB4" s="2">
        <f t="shared" si="15"/>
        <v>4813.33248</v>
      </c>
      <c r="BC4" s="13">
        <v>1</v>
      </c>
    </row>
    <row r="5" spans="1:55" x14ac:dyDescent="0.25">
      <c r="B5" s="10">
        <v>32549</v>
      </c>
      <c r="C5" s="10">
        <v>32548</v>
      </c>
      <c r="D5" s="10" t="s">
        <v>85</v>
      </c>
      <c r="E5" s="10">
        <v>2</v>
      </c>
      <c r="F5" s="10">
        <v>113</v>
      </c>
      <c r="G5" s="11">
        <v>0.13056999999999999</v>
      </c>
      <c r="H5" s="10">
        <v>13</v>
      </c>
      <c r="I5" s="10" t="s">
        <v>84</v>
      </c>
      <c r="J5" s="10">
        <v>14500</v>
      </c>
      <c r="K5" s="10">
        <v>1536</v>
      </c>
      <c r="L5" s="11">
        <v>0.26113999999999998</v>
      </c>
      <c r="M5" s="11">
        <v>192.84739999999999</v>
      </c>
      <c r="N5" s="11">
        <v>1.141E-2</v>
      </c>
      <c r="O5" s="11">
        <v>356.93450000000001</v>
      </c>
      <c r="P5" s="11">
        <v>22.1</v>
      </c>
      <c r="Q5" s="11">
        <v>331.71512000000001</v>
      </c>
      <c r="R5" s="11">
        <v>5.3990000000000003E-2</v>
      </c>
      <c r="S5" s="11">
        <v>663.70196999999996</v>
      </c>
      <c r="T5" s="11">
        <v>22</v>
      </c>
      <c r="U5" s="11">
        <v>308.06353999999999</v>
      </c>
      <c r="V5" s="11">
        <v>3.3430000000000001E-2</v>
      </c>
      <c r="W5" s="11">
        <v>709.69939999999997</v>
      </c>
      <c r="X5" s="11">
        <v>22.08</v>
      </c>
      <c r="Y5" s="11">
        <v>107.29546000000001</v>
      </c>
      <c r="Z5" s="11">
        <v>2.3279999999999999E-2</v>
      </c>
      <c r="AA5" s="11">
        <v>376.10287</v>
      </c>
      <c r="AB5" s="11">
        <v>22.07</v>
      </c>
      <c r="AC5" s="11">
        <v>939.92151000000001</v>
      </c>
      <c r="AD5" s="11">
        <v>122.72555</v>
      </c>
      <c r="AE5" s="11">
        <v>2106.4387200000001</v>
      </c>
      <c r="AF5" s="11">
        <v>5.5646100000000001</v>
      </c>
      <c r="AG5" s="11">
        <v>25.5</v>
      </c>
      <c r="AL5" s="29"/>
      <c r="AM5" s="5">
        <f t="shared" si="0"/>
        <v>0.13056999999999999</v>
      </c>
      <c r="AN5" s="14">
        <f t="shared" si="6"/>
        <v>25.5</v>
      </c>
      <c r="AO5" s="14">
        <f t="shared" si="7"/>
        <v>3.3295349999999999</v>
      </c>
      <c r="AP5" s="10">
        <f t="shared" si="8"/>
        <v>4608</v>
      </c>
      <c r="AQ5" s="7">
        <f t="shared" si="1"/>
        <v>14.0095682122</v>
      </c>
      <c r="AR5" s="7">
        <f t="shared" si="9"/>
        <v>601.66656</v>
      </c>
      <c r="AS5" s="7">
        <f t="shared" si="2"/>
        <v>2.8816799</v>
      </c>
      <c r="AT5" s="13">
        <f t="shared" si="10"/>
        <v>6144</v>
      </c>
      <c r="AU5" s="7">
        <f t="shared" si="3"/>
        <v>43.312043218399999</v>
      </c>
      <c r="AV5" s="7">
        <f t="shared" si="11"/>
        <v>802.22208000000001</v>
      </c>
      <c r="AW5" s="7">
        <f t="shared" si="4"/>
        <v>2.8725399999999999</v>
      </c>
      <c r="AX5" s="7">
        <f t="shared" si="12"/>
        <v>2.8829855999999996</v>
      </c>
      <c r="AY5" s="7">
        <f t="shared" si="13"/>
        <v>2.8855970000000002</v>
      </c>
      <c r="AZ5" s="10">
        <f t="shared" si="14"/>
        <v>36864</v>
      </c>
      <c r="BA5" s="2">
        <f t="shared" si="5"/>
        <v>122.7255515607</v>
      </c>
      <c r="BB5" s="2">
        <f t="shared" si="15"/>
        <v>4813.33248</v>
      </c>
      <c r="BC5" s="13">
        <v>1</v>
      </c>
    </row>
    <row r="6" spans="1:55" x14ac:dyDescent="0.25">
      <c r="B6" s="10"/>
      <c r="C6" s="10"/>
      <c r="D6" s="10"/>
      <c r="E6" s="10"/>
      <c r="F6" s="10"/>
      <c r="G6" s="11"/>
      <c r="H6" s="10"/>
      <c r="I6" s="10"/>
      <c r="J6" s="10"/>
      <c r="K6" s="1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30"/>
      <c r="AI6" s="30"/>
      <c r="AJ6" s="30"/>
      <c r="AK6" s="30"/>
      <c r="AL6" s="29"/>
      <c r="AM6" s="5">
        <f t="shared" si="0"/>
        <v>0</v>
      </c>
      <c r="AN6" s="14">
        <f t="shared" si="6"/>
        <v>0</v>
      </c>
      <c r="AO6" s="14">
        <f t="shared" si="7"/>
        <v>0</v>
      </c>
      <c r="AP6" s="10">
        <f t="shared" si="8"/>
        <v>0</v>
      </c>
      <c r="AQ6" s="7">
        <f t="shared" si="1"/>
        <v>0</v>
      </c>
      <c r="AR6" s="7">
        <f t="shared" si="9"/>
        <v>0</v>
      </c>
      <c r="AS6" s="7">
        <f t="shared" si="2"/>
        <v>0</v>
      </c>
      <c r="AT6" s="13">
        <f t="shared" si="10"/>
        <v>0</v>
      </c>
      <c r="AU6" s="7">
        <f t="shared" si="3"/>
        <v>0</v>
      </c>
      <c r="AV6" s="7">
        <f t="shared" si="11"/>
        <v>0</v>
      </c>
      <c r="AW6" s="7">
        <f t="shared" si="4"/>
        <v>0</v>
      </c>
      <c r="AX6" s="7">
        <f t="shared" si="12"/>
        <v>0</v>
      </c>
      <c r="AY6" s="7">
        <f t="shared" si="13"/>
        <v>0</v>
      </c>
      <c r="AZ6" s="10">
        <f t="shared" si="14"/>
        <v>0</v>
      </c>
      <c r="BA6" s="2">
        <f t="shared" si="5"/>
        <v>0</v>
      </c>
      <c r="BB6" s="2">
        <f t="shared" si="15"/>
        <v>0</v>
      </c>
      <c r="BC6" s="13">
        <v>1</v>
      </c>
    </row>
    <row r="7" spans="1:55" x14ac:dyDescent="0.25">
      <c r="B7" s="10"/>
      <c r="C7" s="10"/>
      <c r="D7" s="10"/>
      <c r="E7" s="10"/>
      <c r="F7" s="10"/>
      <c r="G7" s="11"/>
      <c r="H7" s="10"/>
      <c r="I7" s="10"/>
      <c r="J7" s="10"/>
      <c r="K7" s="10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30"/>
      <c r="AI7" s="30"/>
      <c r="AJ7" s="30"/>
      <c r="AK7" s="30"/>
      <c r="AL7" s="29"/>
      <c r="AM7" s="5">
        <f t="shared" si="0"/>
        <v>0</v>
      </c>
      <c r="AN7" s="14">
        <f t="shared" si="6"/>
        <v>0</v>
      </c>
      <c r="AO7" s="14">
        <f t="shared" si="7"/>
        <v>0</v>
      </c>
      <c r="AP7" s="10">
        <f t="shared" si="8"/>
        <v>0</v>
      </c>
      <c r="AQ7" s="7">
        <f t="shared" si="1"/>
        <v>0</v>
      </c>
      <c r="AR7" s="7">
        <f t="shared" si="9"/>
        <v>0</v>
      </c>
      <c r="AS7" s="7">
        <f t="shared" si="2"/>
        <v>0</v>
      </c>
      <c r="AT7" s="13">
        <f t="shared" si="10"/>
        <v>0</v>
      </c>
      <c r="AU7" s="7">
        <f t="shared" si="3"/>
        <v>0</v>
      </c>
      <c r="AV7" s="7">
        <f t="shared" si="11"/>
        <v>0</v>
      </c>
      <c r="AW7" s="7">
        <f t="shared" si="4"/>
        <v>0</v>
      </c>
      <c r="AX7" s="7">
        <f t="shared" si="12"/>
        <v>0</v>
      </c>
      <c r="AY7" s="7">
        <f t="shared" si="13"/>
        <v>0</v>
      </c>
      <c r="AZ7" s="10">
        <f t="shared" si="14"/>
        <v>0</v>
      </c>
      <c r="BA7" s="2">
        <f t="shared" si="5"/>
        <v>0</v>
      </c>
      <c r="BB7" s="2">
        <f t="shared" si="15"/>
        <v>0</v>
      </c>
      <c r="BC7" s="13">
        <v>1</v>
      </c>
    </row>
    <row r="8" spans="1:55" x14ac:dyDescent="0.25">
      <c r="B8" s="10"/>
      <c r="C8" s="10"/>
      <c r="D8" s="10"/>
      <c r="E8" s="10"/>
      <c r="F8" s="10"/>
      <c r="G8" s="11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30"/>
      <c r="AI8" s="30"/>
      <c r="AJ8" s="30"/>
      <c r="AK8" s="30"/>
      <c r="AL8" s="29"/>
      <c r="AM8" s="5">
        <f t="shared" si="0"/>
        <v>0</v>
      </c>
      <c r="AN8" s="14">
        <f t="shared" si="6"/>
        <v>0</v>
      </c>
      <c r="AO8" s="14">
        <f t="shared" si="7"/>
        <v>0</v>
      </c>
      <c r="AP8" s="10">
        <f t="shared" si="8"/>
        <v>0</v>
      </c>
      <c r="AQ8" s="7">
        <f t="shared" si="1"/>
        <v>0</v>
      </c>
      <c r="AR8" s="7">
        <f t="shared" si="9"/>
        <v>0</v>
      </c>
      <c r="AS8" s="7">
        <f t="shared" si="2"/>
        <v>0</v>
      </c>
      <c r="AT8" s="13">
        <f t="shared" si="10"/>
        <v>0</v>
      </c>
      <c r="AU8" s="7">
        <f t="shared" si="3"/>
        <v>0</v>
      </c>
      <c r="AV8" s="7">
        <f t="shared" si="11"/>
        <v>0</v>
      </c>
      <c r="AW8" s="7">
        <f t="shared" si="4"/>
        <v>0</v>
      </c>
      <c r="AX8" s="7">
        <f t="shared" si="12"/>
        <v>0</v>
      </c>
      <c r="AY8" s="7">
        <f t="shared" si="13"/>
        <v>0</v>
      </c>
      <c r="AZ8" s="10">
        <f t="shared" si="14"/>
        <v>0</v>
      </c>
      <c r="BA8" s="2">
        <f t="shared" si="5"/>
        <v>0</v>
      </c>
      <c r="BB8" s="2">
        <f t="shared" si="15"/>
        <v>0</v>
      </c>
      <c r="BC8" s="13">
        <v>1</v>
      </c>
    </row>
    <row r="9" spans="1:55" x14ac:dyDescent="0.25">
      <c r="B9" s="10"/>
      <c r="C9" s="10"/>
      <c r="D9" s="10"/>
      <c r="E9" s="10"/>
      <c r="F9" s="10"/>
      <c r="G9" s="11"/>
      <c r="H9" s="10"/>
      <c r="I9" s="10"/>
      <c r="J9" s="10"/>
      <c r="K9" s="10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30"/>
      <c r="AI9" s="30"/>
      <c r="AJ9" s="30"/>
      <c r="AK9" s="30"/>
      <c r="AL9" s="29"/>
      <c r="AM9" s="5">
        <f t="shared" si="0"/>
        <v>0</v>
      </c>
      <c r="AN9" s="14">
        <f t="shared" si="6"/>
        <v>0</v>
      </c>
      <c r="AO9" s="14">
        <f t="shared" si="7"/>
        <v>0</v>
      </c>
      <c r="AP9" s="10">
        <f t="shared" si="8"/>
        <v>0</v>
      </c>
      <c r="AQ9" s="7">
        <f t="shared" si="1"/>
        <v>0</v>
      </c>
      <c r="AR9" s="7">
        <f t="shared" si="9"/>
        <v>0</v>
      </c>
      <c r="AS9" s="7">
        <f t="shared" si="2"/>
        <v>0</v>
      </c>
      <c r="AT9" s="13">
        <f t="shared" si="10"/>
        <v>0</v>
      </c>
      <c r="AU9" s="7">
        <f t="shared" si="3"/>
        <v>0</v>
      </c>
      <c r="AV9" s="7">
        <f t="shared" si="11"/>
        <v>0</v>
      </c>
      <c r="AW9" s="7">
        <f t="shared" si="4"/>
        <v>0</v>
      </c>
      <c r="AX9" s="7">
        <f t="shared" si="12"/>
        <v>0</v>
      </c>
      <c r="AY9" s="7">
        <f t="shared" si="13"/>
        <v>0</v>
      </c>
      <c r="AZ9" s="10">
        <f t="shared" si="14"/>
        <v>0</v>
      </c>
      <c r="BA9" s="2">
        <f t="shared" si="5"/>
        <v>0</v>
      </c>
      <c r="BB9" s="2">
        <f t="shared" si="15"/>
        <v>0</v>
      </c>
      <c r="BC9" s="13">
        <v>1</v>
      </c>
    </row>
    <row r="10" spans="1:55" x14ac:dyDescent="0.25">
      <c r="B10" s="10"/>
      <c r="C10" s="10"/>
      <c r="D10" s="10"/>
      <c r="E10" s="10"/>
      <c r="F10" s="10"/>
      <c r="G10" s="11"/>
      <c r="H10" s="10"/>
      <c r="I10" s="10"/>
      <c r="J10" s="10"/>
      <c r="K10" s="10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30"/>
      <c r="AI10" s="30"/>
      <c r="AJ10" s="30"/>
      <c r="AK10" s="30"/>
      <c r="AL10" s="29"/>
      <c r="AM10" s="5">
        <f t="shared" si="0"/>
        <v>0</v>
      </c>
      <c r="AN10" s="14">
        <f t="shared" si="6"/>
        <v>0</v>
      </c>
      <c r="AO10" s="14">
        <f t="shared" si="7"/>
        <v>0</v>
      </c>
      <c r="AP10" s="10">
        <f t="shared" si="8"/>
        <v>0</v>
      </c>
      <c r="AQ10" s="7">
        <f t="shared" si="1"/>
        <v>0</v>
      </c>
      <c r="AR10" s="7">
        <f t="shared" si="9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11"/>
        <v>0</v>
      </c>
      <c r="AW10" s="7">
        <f t="shared" si="4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5"/>
        <v>0</v>
      </c>
      <c r="BB10" s="2">
        <f t="shared" si="15"/>
        <v>0</v>
      </c>
      <c r="BC10" s="13">
        <v>1</v>
      </c>
    </row>
    <row r="11" spans="1:55" x14ac:dyDescent="0.25">
      <c r="B11" s="10"/>
      <c r="C11" s="10"/>
      <c r="D11" s="10"/>
      <c r="E11" s="10"/>
      <c r="F11" s="10"/>
      <c r="G11" s="11"/>
      <c r="H11" s="10"/>
      <c r="I11" s="10"/>
      <c r="J11" s="10"/>
      <c r="K11" s="1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30"/>
      <c r="AI11" s="30"/>
      <c r="AJ11" s="30"/>
      <c r="AK11" s="30"/>
      <c r="AL11" s="29"/>
      <c r="AM11" s="5">
        <f t="shared" si="0"/>
        <v>0</v>
      </c>
      <c r="AN11" s="14">
        <f t="shared" si="6"/>
        <v>0</v>
      </c>
      <c r="AO11" s="14">
        <f t="shared" si="7"/>
        <v>0</v>
      </c>
      <c r="AP11" s="10">
        <f t="shared" si="8"/>
        <v>0</v>
      </c>
      <c r="AQ11" s="7">
        <f t="shared" si="1"/>
        <v>0</v>
      </c>
      <c r="AR11" s="7">
        <f t="shared" si="9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11"/>
        <v>0</v>
      </c>
      <c r="AW11" s="7">
        <f t="shared" si="4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5"/>
        <v>0</v>
      </c>
      <c r="BB11" s="2">
        <f t="shared" si="15"/>
        <v>0</v>
      </c>
      <c r="BC11" s="13">
        <v>1</v>
      </c>
    </row>
    <row r="12" spans="1:55" x14ac:dyDescent="0.25">
      <c r="B12" s="10"/>
      <c r="C12" s="10"/>
      <c r="D12" s="10"/>
      <c r="E12" s="10"/>
      <c r="F12" s="10"/>
      <c r="G12" s="11"/>
      <c r="H12" s="10"/>
      <c r="I12" s="10"/>
      <c r="J12" s="10"/>
      <c r="K12" s="10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30"/>
      <c r="AI12" s="30"/>
      <c r="AJ12" s="30"/>
      <c r="AK12" s="30"/>
      <c r="AL12" s="29"/>
      <c r="AM12" s="5">
        <f t="shared" si="0"/>
        <v>0</v>
      </c>
      <c r="AN12" s="14">
        <f t="shared" si="6"/>
        <v>0</v>
      </c>
      <c r="AO12" s="14">
        <f t="shared" si="7"/>
        <v>0</v>
      </c>
      <c r="AP12" s="10">
        <f t="shared" si="8"/>
        <v>0</v>
      </c>
      <c r="AQ12" s="7">
        <f t="shared" si="1"/>
        <v>0</v>
      </c>
      <c r="AR12" s="7">
        <f t="shared" si="9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11"/>
        <v>0</v>
      </c>
      <c r="AW12" s="7">
        <f t="shared" si="4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5"/>
        <v>0</v>
      </c>
      <c r="BB12" s="2">
        <f t="shared" si="15"/>
        <v>0</v>
      </c>
      <c r="BC12" s="13">
        <v>1</v>
      </c>
    </row>
    <row r="13" spans="1:55" x14ac:dyDescent="0.25">
      <c r="B13" s="10"/>
      <c r="C13" s="10"/>
      <c r="D13" s="10"/>
      <c r="E13" s="10"/>
      <c r="F13" s="10"/>
      <c r="G13" s="11"/>
      <c r="H13" s="10"/>
      <c r="I13" s="10"/>
      <c r="J13" s="10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30"/>
      <c r="AI13" s="30"/>
      <c r="AJ13" s="30"/>
      <c r="AK13" s="30"/>
      <c r="AL13" s="29"/>
      <c r="AM13" s="5">
        <f t="shared" si="0"/>
        <v>0</v>
      </c>
      <c r="AN13" s="14">
        <f t="shared" si="6"/>
        <v>0</v>
      </c>
      <c r="AO13" s="14">
        <f t="shared" si="7"/>
        <v>0</v>
      </c>
      <c r="AP13" s="10">
        <f t="shared" si="8"/>
        <v>0</v>
      </c>
      <c r="AQ13" s="7">
        <f t="shared" si="1"/>
        <v>0</v>
      </c>
      <c r="AR13" s="7">
        <f t="shared" si="9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11"/>
        <v>0</v>
      </c>
      <c r="AW13" s="7">
        <f t="shared" si="4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5"/>
        <v>0</v>
      </c>
      <c r="BB13" s="2">
        <f t="shared" si="15"/>
        <v>0</v>
      </c>
      <c r="BC13" s="13">
        <v>1</v>
      </c>
    </row>
    <row r="14" spans="1:55" x14ac:dyDescent="0.25">
      <c r="B14" s="10"/>
      <c r="C14" s="10"/>
      <c r="D14" s="10"/>
      <c r="E14" s="10"/>
      <c r="F14" s="10"/>
      <c r="G14" s="11"/>
      <c r="H14" s="10"/>
      <c r="I14" s="10"/>
      <c r="J14" s="10"/>
      <c r="K14" s="10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M14" s="5">
        <f t="shared" si="0"/>
        <v>0</v>
      </c>
      <c r="AN14" s="14">
        <f t="shared" ref="AN14:AN22" si="16">AG14</f>
        <v>0</v>
      </c>
      <c r="AO14" s="14">
        <f>AN14*AM14</f>
        <v>0</v>
      </c>
      <c r="AP14" s="10">
        <f t="shared" ref="AP14:AP22" si="17">K14*3</f>
        <v>0</v>
      </c>
      <c r="AQ14" s="7">
        <f t="shared" si="1"/>
        <v>0</v>
      </c>
      <c r="AR14" s="7">
        <f t="shared" ref="AR14:AR22" si="18">AM14*AP14</f>
        <v>0</v>
      </c>
      <c r="AS14" s="7">
        <f t="shared" si="2"/>
        <v>0</v>
      </c>
      <c r="AT14" s="13">
        <f t="shared" si="10"/>
        <v>0</v>
      </c>
      <c r="AU14" s="7">
        <f t="shared" si="3"/>
        <v>0</v>
      </c>
      <c r="AV14" s="7">
        <f t="shared" ref="AV14:AV22" si="19">AM14*AT14</f>
        <v>0</v>
      </c>
      <c r="AW14" s="7">
        <f t="shared" si="4"/>
        <v>0</v>
      </c>
      <c r="AX14" s="7">
        <f t="shared" si="12"/>
        <v>0</v>
      </c>
      <c r="AY14" s="7">
        <f t="shared" si="13"/>
        <v>0</v>
      </c>
      <c r="AZ14" s="10">
        <f t="shared" si="14"/>
        <v>0</v>
      </c>
      <c r="BA14" s="2">
        <f t="shared" si="5"/>
        <v>0</v>
      </c>
      <c r="BB14" s="2">
        <f t="shared" ref="BB14:BB22" si="20">AZ14*AM14</f>
        <v>0</v>
      </c>
      <c r="BC14" s="13">
        <v>1</v>
      </c>
    </row>
    <row r="15" spans="1:55" x14ac:dyDescent="0.25">
      <c r="B15" s="10"/>
      <c r="C15" s="10"/>
      <c r="D15" s="10"/>
      <c r="E15" s="10"/>
      <c r="F15" s="10"/>
      <c r="G15" s="11"/>
      <c r="H15" s="10"/>
      <c r="I15" s="10"/>
      <c r="J15" s="10"/>
      <c r="K15" s="10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M15" s="5">
        <f t="shared" si="0"/>
        <v>0</v>
      </c>
      <c r="AN15" s="14">
        <f t="shared" si="16"/>
        <v>0</v>
      </c>
      <c r="AO15" s="14">
        <f t="shared" ref="AO15:AO22" si="21">AN15*AM15</f>
        <v>0</v>
      </c>
      <c r="AP15" s="10">
        <f t="shared" si="17"/>
        <v>0</v>
      </c>
      <c r="AQ15" s="7">
        <f t="shared" si="1"/>
        <v>0</v>
      </c>
      <c r="AR15" s="7">
        <f t="shared" si="18"/>
        <v>0</v>
      </c>
      <c r="AS15" s="7">
        <f t="shared" si="2"/>
        <v>0</v>
      </c>
      <c r="AT15" s="13">
        <f t="shared" si="10"/>
        <v>0</v>
      </c>
      <c r="AU15" s="7">
        <f t="shared" si="3"/>
        <v>0</v>
      </c>
      <c r="AV15" s="7">
        <f t="shared" si="19"/>
        <v>0</v>
      </c>
      <c r="AW15" s="7">
        <f t="shared" si="4"/>
        <v>0</v>
      </c>
      <c r="AX15" s="7">
        <f t="shared" si="12"/>
        <v>0</v>
      </c>
      <c r="AY15" s="7">
        <f t="shared" si="13"/>
        <v>0</v>
      </c>
      <c r="AZ15" s="10">
        <f t="shared" si="14"/>
        <v>0</v>
      </c>
      <c r="BA15" s="2">
        <f t="shared" si="5"/>
        <v>0</v>
      </c>
      <c r="BB15" s="2">
        <f t="shared" si="20"/>
        <v>0</v>
      </c>
      <c r="BC15" s="13">
        <v>1</v>
      </c>
    </row>
    <row r="16" spans="1:55" x14ac:dyDescent="0.25">
      <c r="AM16" s="5">
        <f t="shared" si="0"/>
        <v>0</v>
      </c>
      <c r="AN16" s="14">
        <f t="shared" si="16"/>
        <v>0</v>
      </c>
      <c r="AO16" s="14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3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3">
        <v>1</v>
      </c>
    </row>
    <row r="17" spans="39:55" x14ac:dyDescent="0.25">
      <c r="AM17" s="5">
        <f t="shared" si="0"/>
        <v>0</v>
      </c>
      <c r="AN17" s="14">
        <f t="shared" si="16"/>
        <v>0</v>
      </c>
      <c r="AO17" s="14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3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3">
        <v>1</v>
      </c>
    </row>
    <row r="18" spans="39:55" x14ac:dyDescent="0.25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39:55" x14ac:dyDescent="0.25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39:55" x14ac:dyDescent="0.25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39:55" x14ac:dyDescent="0.25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39:55" x14ac:dyDescent="0.25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39:55" x14ac:dyDescent="0.25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39:55" x14ac:dyDescent="0.25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39:55" x14ac:dyDescent="0.25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39:55" x14ac:dyDescent="0.25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39:55" x14ac:dyDescent="0.25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39:55" x14ac:dyDescent="0.25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39:55" x14ac:dyDescent="0.25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39:55" x14ac:dyDescent="0.25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39:55" x14ac:dyDescent="0.25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39:55" x14ac:dyDescent="0.25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25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25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25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25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25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25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25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25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25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25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25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25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25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25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25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25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25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25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25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25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25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25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25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25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25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25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25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25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25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25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25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25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25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25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25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25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25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25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25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25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25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25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25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25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25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25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25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25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25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25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25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25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25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25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25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25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25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25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25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25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25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25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25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25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25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25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25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25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25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25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25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25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25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25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25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25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25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25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25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25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25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25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25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25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25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25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25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25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25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25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25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25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25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25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25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25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25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25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25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25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25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25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25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25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25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25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25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25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25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25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25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25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25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25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25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25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25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25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25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25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25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25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25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25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25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25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25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25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25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25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25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25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25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25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25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25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25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25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25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25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25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25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25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25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25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25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25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25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25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25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25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25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25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25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25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25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25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25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25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25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25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25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25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25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25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25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25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25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25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25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25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25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25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25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25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25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25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25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25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25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25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25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25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25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25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25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25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25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25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25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25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25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25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25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25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25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25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25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25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25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25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25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25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25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25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25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25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25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25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25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25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25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25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25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25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25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25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25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25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25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25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25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25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25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25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25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25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25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25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25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25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25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25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25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25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25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25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25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25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25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25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25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25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25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25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25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25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25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25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25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25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25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25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25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25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25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25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25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25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25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25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25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25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25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25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25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25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25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25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25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25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25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25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25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25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25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25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25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25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25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25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25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25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25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25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25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25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25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25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25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25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25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25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25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25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25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25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25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25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25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25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25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25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25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25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25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25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25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25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25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25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25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25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25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25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25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25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25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25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25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25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25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25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25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25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25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25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25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25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25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25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25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25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25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25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25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25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25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25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25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25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25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25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25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25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25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25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25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25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25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25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25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25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25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25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25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25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25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25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25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25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25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25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25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25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25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25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25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25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25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25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25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25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25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25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25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25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25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25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25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25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25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25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25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25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25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25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25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25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25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25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25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25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25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25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25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25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25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25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25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25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25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25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25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25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25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25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25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25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25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25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25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25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25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25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25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25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25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25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25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25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25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25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25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25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25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25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25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25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25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25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25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25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25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25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25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25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25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25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25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25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25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25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25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25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25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25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25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25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25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25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25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25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25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25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25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25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25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25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25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25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25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25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25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25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25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25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25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25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25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25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25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25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25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25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25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25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25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25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25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25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25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25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25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25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25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25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25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25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25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25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25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25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25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25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25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25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25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25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25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25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25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25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25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25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25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25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25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25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25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25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25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25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25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25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25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25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25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25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25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25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25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25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25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25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25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25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25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25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25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25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25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25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25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25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25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25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25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25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25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25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25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25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25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25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25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25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25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25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25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25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25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25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25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25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25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25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25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25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25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25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25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25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25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25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25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25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25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25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25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25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25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25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25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25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25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25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25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25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25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25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25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25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25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25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25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25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25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25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25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25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25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25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25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25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25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25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25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25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25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25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25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25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25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25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25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25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25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25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25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25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25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25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25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25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25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25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25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25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25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25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25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25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25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25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25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25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25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25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25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25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25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25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25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25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25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25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25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25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25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25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25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25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25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25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25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25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25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25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25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25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25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25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25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25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25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25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25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25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25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25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25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25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25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25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25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25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25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25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25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25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25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25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25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25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25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25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25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25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25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25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25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25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25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25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25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25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25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25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25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25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25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25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25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25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25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25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25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25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25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25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25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25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25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25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25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25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25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25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25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25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25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25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25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25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25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25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25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25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25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25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25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25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25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25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25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25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25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25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25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25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25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25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25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25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25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25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25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25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25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25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25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25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25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25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25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25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25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25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25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25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25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25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25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25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25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25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25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25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25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25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25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25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25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25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25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25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25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25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25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25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25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25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25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25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25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25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25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25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25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25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25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25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25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25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25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25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25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25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25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25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25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25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25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25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25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25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25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25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25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25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25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25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25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25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25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25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25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25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25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25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25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25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25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25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25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25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25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25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25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25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25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25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25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25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25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25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25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25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25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25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25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25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25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25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25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25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25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25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25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25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25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25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25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25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25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25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25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25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25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25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25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25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25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25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25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25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25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25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25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25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25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25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25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25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25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25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25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25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25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25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25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25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25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25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25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25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25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25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25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25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25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25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25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25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25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25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25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25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25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25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25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25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25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25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25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25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25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25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25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25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25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25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25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25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25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25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25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25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25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25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25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25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25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25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25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25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25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25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25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25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25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25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25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25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25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25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25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25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25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25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25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25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25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25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25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25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25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25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25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25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25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25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25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25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25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25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25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25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25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25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25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25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25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25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25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25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25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25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25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25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25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25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25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25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25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25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25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25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25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25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25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25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25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25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25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25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25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25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25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25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25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25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25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25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25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25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25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25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25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25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25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25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25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25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25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25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25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25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25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25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25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25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25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25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25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25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25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25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25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25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25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25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25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25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25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25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25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25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25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25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25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25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25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25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25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25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25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25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25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25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25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25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25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25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25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25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25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25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25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25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25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25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25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25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25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25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25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25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25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25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25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25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25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25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25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25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25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25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25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25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25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25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25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25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25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25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25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25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25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25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25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25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25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25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25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25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25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25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25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25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25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25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25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25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25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25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25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25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25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25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25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25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25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25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25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25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25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25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25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25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25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25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25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25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25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25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25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25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25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25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25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25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25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25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25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25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25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25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25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25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25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25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25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25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25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25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25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25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25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25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25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25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25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25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25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25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25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25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25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25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25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25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25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25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25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25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25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25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25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25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25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25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25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25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25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25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25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25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25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25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25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25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25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25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25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25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25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25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25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25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25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25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25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25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25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25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25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25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25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25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25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25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25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25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25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25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25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25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25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25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25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25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25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25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25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25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25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25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25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25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25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25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25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25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25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25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25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25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25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25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25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25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25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25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25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25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25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25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25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25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25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25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25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25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25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25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25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25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25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25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25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25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25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25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25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25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25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25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25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25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25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25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25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25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25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25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25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25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25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25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25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25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25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25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25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25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25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25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25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25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25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25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25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25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25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25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25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25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25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25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25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25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25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25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25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25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25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25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25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25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25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25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25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25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25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25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25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25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25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25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25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25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25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25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25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25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25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25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25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25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25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25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25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25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25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25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25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25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25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25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25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25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25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25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25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25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25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25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25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25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25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25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25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25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25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25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25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25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25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25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25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25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25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25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25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25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25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25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25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25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25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25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25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25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25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25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25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25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25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25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25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25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25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25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25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25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25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25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25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25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25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25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25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25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25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25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25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25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25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25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25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25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25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25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25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25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25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25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25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25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25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25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25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25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25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25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25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25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25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25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25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25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25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25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25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25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25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25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25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25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25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25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25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25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25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25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25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25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25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25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25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25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25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25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25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25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25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25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25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25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25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25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25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25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25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25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25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25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25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25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25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25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25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25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25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25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25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25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25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25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25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25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25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25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25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25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25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25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25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25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25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25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25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25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25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25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25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25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25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25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25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25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25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25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25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25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25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25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25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25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25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25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25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25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25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25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25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25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25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25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25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25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25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25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25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25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25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25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25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25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25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25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25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25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25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25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25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25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25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25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25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25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25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25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25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25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25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25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25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25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25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25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25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25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25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25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25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25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25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25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25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25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25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25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25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25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25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25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25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25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25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25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25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25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25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25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25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25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25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25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25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25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25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25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25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25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25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25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25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25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25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25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25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25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25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25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25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25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25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25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25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25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25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25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25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25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25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25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25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25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25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25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25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25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25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25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25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25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25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25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25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25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25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25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25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25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25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25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25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25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25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25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25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25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25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25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25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25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25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25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25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25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topLeftCell="AH1" zoomScale="55" zoomScaleNormal="55" workbookViewId="0">
      <selection activeCell="B2" sqref="B2:AK5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7" width="9.140625" style="13"/>
    <col min="38" max="38" width="4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0" t="s">
        <v>0</v>
      </c>
      <c r="C1" s="10" t="s">
        <v>1</v>
      </c>
      <c r="D1" s="10" t="s">
        <v>40</v>
      </c>
      <c r="E1" s="10" t="s">
        <v>2</v>
      </c>
      <c r="F1" s="10" t="s">
        <v>3</v>
      </c>
      <c r="G1" s="11" t="s">
        <v>4</v>
      </c>
      <c r="H1" s="10" t="s">
        <v>5</v>
      </c>
      <c r="I1" s="10" t="s">
        <v>6</v>
      </c>
      <c r="J1" s="10" t="s">
        <v>7</v>
      </c>
      <c r="K1" s="10" t="s">
        <v>72</v>
      </c>
      <c r="L1" s="11" t="s">
        <v>8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  <c r="S1" s="11" t="s">
        <v>15</v>
      </c>
      <c r="T1" s="11" t="s">
        <v>41</v>
      </c>
      <c r="U1" s="11" t="s">
        <v>16</v>
      </c>
      <c r="V1" s="11" t="s">
        <v>17</v>
      </c>
      <c r="W1" s="11" t="s">
        <v>18</v>
      </c>
      <c r="X1" s="11" t="s">
        <v>19</v>
      </c>
      <c r="Y1" s="11" t="s">
        <v>20</v>
      </c>
      <c r="Z1" s="11" t="s">
        <v>21</v>
      </c>
      <c r="AA1" s="11" t="s">
        <v>22</v>
      </c>
      <c r="AB1" s="11" t="s">
        <v>23</v>
      </c>
      <c r="AC1" s="11" t="s">
        <v>24</v>
      </c>
      <c r="AD1" s="11" t="s">
        <v>25</v>
      </c>
      <c r="AE1" s="11" t="s">
        <v>26</v>
      </c>
      <c r="AF1" s="11" t="s">
        <v>27</v>
      </c>
      <c r="AG1" s="11" t="s">
        <v>28</v>
      </c>
      <c r="AH1" s="10" t="s">
        <v>73</v>
      </c>
      <c r="AI1" s="10" t="s">
        <v>74</v>
      </c>
      <c r="AJ1" s="10" t="s">
        <v>75</v>
      </c>
      <c r="AK1" s="10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B2" s="10">
        <v>32546</v>
      </c>
      <c r="C2" s="10">
        <v>32548</v>
      </c>
      <c r="D2" s="10" t="s">
        <v>83</v>
      </c>
      <c r="E2" s="10">
        <v>2</v>
      </c>
      <c r="F2" s="10">
        <v>113</v>
      </c>
      <c r="G2" s="11">
        <v>0.25252999999999998</v>
      </c>
      <c r="H2" s="10">
        <v>13</v>
      </c>
      <c r="I2" s="10" t="s">
        <v>84</v>
      </c>
      <c r="J2" s="10">
        <v>1536</v>
      </c>
      <c r="K2" s="10">
        <v>26</v>
      </c>
      <c r="L2" s="11">
        <v>0.50505999999999995</v>
      </c>
      <c r="M2" s="11">
        <v>38.5364</v>
      </c>
      <c r="N2" s="11">
        <v>2.2799999999999999E-3</v>
      </c>
      <c r="O2" s="11">
        <v>64.700699999999998</v>
      </c>
      <c r="P2" s="11">
        <v>23.75</v>
      </c>
      <c r="Q2" s="11">
        <v>208.45702</v>
      </c>
      <c r="R2" s="11">
        <v>3.3930000000000002E-2</v>
      </c>
      <c r="S2" s="11">
        <v>421.55108999999999</v>
      </c>
      <c r="T2" s="11">
        <v>25.5</v>
      </c>
      <c r="U2" s="11">
        <v>23.71</v>
      </c>
      <c r="V2" s="11">
        <v>56.175750000000001</v>
      </c>
      <c r="W2" s="11">
        <v>6.1000000000000004E-3</v>
      </c>
      <c r="X2" s="11">
        <v>122.04401</v>
      </c>
      <c r="Y2" s="11">
        <v>23.75</v>
      </c>
      <c r="Z2" s="11">
        <v>22.47758</v>
      </c>
      <c r="AA2" s="11">
        <v>4.8799999999999998E-3</v>
      </c>
      <c r="AB2" s="11">
        <v>109.82959</v>
      </c>
      <c r="AC2" s="11">
        <v>23.75</v>
      </c>
      <c r="AD2" s="11">
        <v>325.64672999999999</v>
      </c>
      <c r="AE2" s="11">
        <v>82.235569999999996</v>
      </c>
      <c r="AF2" s="11">
        <v>718.12536999999998</v>
      </c>
      <c r="AG2" s="11">
        <v>3.4662899999999999</v>
      </c>
      <c r="AH2" s="10">
        <v>4608</v>
      </c>
      <c r="AI2" s="10">
        <v>9216</v>
      </c>
      <c r="AJ2" s="10">
        <v>6144</v>
      </c>
      <c r="AK2" s="10">
        <v>16896</v>
      </c>
      <c r="AL2" s="29"/>
      <c r="AM2" s="5">
        <f>G2</f>
        <v>0.25252999999999998</v>
      </c>
      <c r="AN2" s="14">
        <f>T2</f>
        <v>25.5</v>
      </c>
      <c r="AO2" s="14">
        <f>AN2*AM2</f>
        <v>6.4395149999999992</v>
      </c>
      <c r="AP2" s="10">
        <f>J2*3</f>
        <v>4608</v>
      </c>
      <c r="AQ2" s="7">
        <f>AM2*Z2</f>
        <v>5.6762632773999995</v>
      </c>
      <c r="AR2" s="7">
        <f>AM2*AP2</f>
        <v>1163.65824</v>
      </c>
      <c r="AS2" s="7">
        <f>AM2*AC2</f>
        <v>5.9975874999999998</v>
      </c>
      <c r="AT2" s="13">
        <f>J2*4</f>
        <v>6144</v>
      </c>
      <c r="AU2" s="7">
        <f>AM2*Q2</f>
        <v>52.641651260599993</v>
      </c>
      <c r="AV2" s="7">
        <f>AM2*AT2</f>
        <v>1551.54432</v>
      </c>
      <c r="AW2" s="7">
        <f>AM2*U2</f>
        <v>5.9874862999999996</v>
      </c>
      <c r="AX2" s="7">
        <f>Y2*AM2</f>
        <v>5.9975874999999998</v>
      </c>
      <c r="AY2" s="7">
        <f>P2*AM2</f>
        <v>5.9975874999999998</v>
      </c>
      <c r="AZ2" s="10">
        <f>J2*24</f>
        <v>36864</v>
      </c>
      <c r="BA2" s="2">
        <f>AD2*AM2</f>
        <v>82.235568726899984</v>
      </c>
      <c r="BB2" s="2">
        <f>AZ2*AM2</f>
        <v>9309.2659199999998</v>
      </c>
      <c r="BC2" s="13">
        <v>1</v>
      </c>
    </row>
    <row r="3" spans="1:55" x14ac:dyDescent="0.25">
      <c r="B3" s="10">
        <v>32548</v>
      </c>
      <c r="C3" s="10">
        <v>32546</v>
      </c>
      <c r="D3" s="10" t="s">
        <v>83</v>
      </c>
      <c r="E3" s="10">
        <v>2</v>
      </c>
      <c r="F3" s="10">
        <v>113</v>
      </c>
      <c r="G3" s="11">
        <v>0.25252999999999998</v>
      </c>
      <c r="H3" s="10">
        <v>13</v>
      </c>
      <c r="I3" s="10" t="s">
        <v>84</v>
      </c>
      <c r="J3" s="10">
        <v>1536</v>
      </c>
      <c r="K3" s="10">
        <v>26</v>
      </c>
      <c r="L3" s="11">
        <v>0.50505999999999995</v>
      </c>
      <c r="M3" s="11">
        <v>26.164300000000001</v>
      </c>
      <c r="N3" s="11">
        <v>1.5499999999999999E-3</v>
      </c>
      <c r="O3" s="11">
        <v>64.700699999999998</v>
      </c>
      <c r="P3" s="11">
        <v>23.75</v>
      </c>
      <c r="Q3" s="11">
        <v>213.09406000000001</v>
      </c>
      <c r="R3" s="11">
        <v>3.4680000000000002E-2</v>
      </c>
      <c r="S3" s="11">
        <v>421.55108999999999</v>
      </c>
      <c r="T3" s="11">
        <v>25.5</v>
      </c>
      <c r="U3" s="11">
        <v>23.71</v>
      </c>
      <c r="V3" s="11">
        <v>65.868269999999995</v>
      </c>
      <c r="W3" s="11">
        <v>7.1500000000000001E-3</v>
      </c>
      <c r="X3" s="11">
        <v>122.04401</v>
      </c>
      <c r="Y3" s="11">
        <v>23.75</v>
      </c>
      <c r="Z3" s="11">
        <v>87.352010000000007</v>
      </c>
      <c r="AA3" s="11">
        <v>1.8960000000000001E-2</v>
      </c>
      <c r="AB3" s="11">
        <v>109.82959</v>
      </c>
      <c r="AC3" s="11">
        <v>23.74</v>
      </c>
      <c r="AD3" s="11">
        <v>392.47863999999998</v>
      </c>
      <c r="AE3" s="11">
        <v>99.112629999999996</v>
      </c>
      <c r="AF3" s="11">
        <v>718.12536999999998</v>
      </c>
      <c r="AG3" s="11">
        <v>4.1773800000000003</v>
      </c>
      <c r="AH3" s="10">
        <v>4608</v>
      </c>
      <c r="AI3" s="10">
        <v>9216</v>
      </c>
      <c r="AJ3" s="10">
        <v>6144</v>
      </c>
      <c r="AK3" s="10">
        <v>16896</v>
      </c>
      <c r="AL3" s="29"/>
      <c r="AM3" s="5">
        <f t="shared" ref="AM3:AM14" si="0">G3</f>
        <v>0.25252999999999998</v>
      </c>
      <c r="AN3" s="14">
        <f t="shared" ref="AN3:AN14" si="1">T3</f>
        <v>25.5</v>
      </c>
      <c r="AO3" s="14">
        <f t="shared" ref="AO3:AO14" si="2">AN3*AM3</f>
        <v>6.4395149999999992</v>
      </c>
      <c r="AP3" s="10">
        <f t="shared" ref="AP3:AP14" si="3">J3*3</f>
        <v>4608</v>
      </c>
      <c r="AQ3" s="7">
        <f t="shared" ref="AQ3:AQ14" si="4">AM3*Z3</f>
        <v>22.059003085299999</v>
      </c>
      <c r="AR3" s="7">
        <f t="shared" ref="AR3:AR14" si="5">AM3*AP3</f>
        <v>1163.65824</v>
      </c>
      <c r="AS3" s="7">
        <f t="shared" ref="AS3:AS14" si="6">AM3*AC3</f>
        <v>5.9950621999999987</v>
      </c>
      <c r="AT3" s="13">
        <f t="shared" ref="AT3:AT14" si="7">J3*4</f>
        <v>6144</v>
      </c>
      <c r="AU3" s="7">
        <f t="shared" ref="AU3:AU14" si="8">AM3*Q3</f>
        <v>53.812642971799995</v>
      </c>
      <c r="AV3" s="7">
        <f t="shared" ref="AV3:AV14" si="9">AM3*AT3</f>
        <v>1551.54432</v>
      </c>
      <c r="AW3" s="7">
        <f t="shared" ref="AW3:AW14" si="10">AM3*U3</f>
        <v>5.9874862999999996</v>
      </c>
      <c r="AX3" s="7">
        <f t="shared" ref="AX3:AX14" si="11">Y3*AM3</f>
        <v>5.9975874999999998</v>
      </c>
      <c r="AY3" s="7">
        <f t="shared" ref="AY3:AY14" si="12">P3*AM3</f>
        <v>5.9975874999999998</v>
      </c>
      <c r="AZ3" s="10">
        <f t="shared" ref="AZ3:AZ14" si="13">J3*24</f>
        <v>36864</v>
      </c>
      <c r="BA3" s="2">
        <f t="shared" ref="BA3:BA14" si="14">AD3*AM3</f>
        <v>99.11263095919999</v>
      </c>
      <c r="BB3" s="2">
        <f t="shared" ref="BB3:BB14" si="15">AZ3*AM3</f>
        <v>9309.2659199999998</v>
      </c>
      <c r="BC3" s="13">
        <v>1</v>
      </c>
    </row>
    <row r="4" spans="1:55" x14ac:dyDescent="0.25">
      <c r="B4" s="10">
        <v>32548</v>
      </c>
      <c r="C4" s="10">
        <v>32549</v>
      </c>
      <c r="D4" s="10" t="s">
        <v>85</v>
      </c>
      <c r="E4" s="10">
        <v>2</v>
      </c>
      <c r="F4" s="10">
        <v>113</v>
      </c>
      <c r="G4" s="11">
        <v>0.13056999999999999</v>
      </c>
      <c r="H4" s="10">
        <v>13</v>
      </c>
      <c r="I4" s="10" t="s">
        <v>84</v>
      </c>
      <c r="J4" s="10">
        <v>1536</v>
      </c>
      <c r="K4" s="10">
        <v>26</v>
      </c>
      <c r="L4" s="11">
        <v>0.26113999999999998</v>
      </c>
      <c r="M4" s="11">
        <v>168.95823999999999</v>
      </c>
      <c r="N4" s="11">
        <v>0.01</v>
      </c>
      <c r="O4" s="11">
        <v>337.63274999999999</v>
      </c>
      <c r="P4" s="11">
        <v>22.1</v>
      </c>
      <c r="Q4" s="11">
        <v>484.25954999999999</v>
      </c>
      <c r="R4" s="11">
        <v>7.8820000000000001E-2</v>
      </c>
      <c r="S4" s="11">
        <v>986.20929000000001</v>
      </c>
      <c r="T4" s="11">
        <v>25.5</v>
      </c>
      <c r="U4" s="11">
        <v>21.94</v>
      </c>
      <c r="V4" s="11">
        <v>389.60901000000001</v>
      </c>
      <c r="W4" s="11">
        <v>4.2279999999999998E-2</v>
      </c>
      <c r="X4" s="11">
        <v>703.01549999999997</v>
      </c>
      <c r="Y4" s="11">
        <v>22.07</v>
      </c>
      <c r="Z4" s="11">
        <v>260.16968000000003</v>
      </c>
      <c r="AA4" s="11">
        <v>5.6460000000000003E-2</v>
      </c>
      <c r="AB4" s="11">
        <v>454.89236</v>
      </c>
      <c r="AC4" s="11">
        <v>22.02</v>
      </c>
      <c r="AD4" s="11">
        <v>1302.9964600000001</v>
      </c>
      <c r="AE4" s="11">
        <v>170.13225</v>
      </c>
      <c r="AF4" s="11">
        <v>2481.75</v>
      </c>
      <c r="AG4" s="11">
        <v>7.7278700000000002</v>
      </c>
      <c r="AH4" s="10">
        <v>4608</v>
      </c>
      <c r="AI4" s="10">
        <v>9216</v>
      </c>
      <c r="AJ4" s="10">
        <v>6144</v>
      </c>
      <c r="AK4" s="10">
        <v>16896</v>
      </c>
      <c r="AL4" s="29"/>
      <c r="AM4" s="5">
        <f t="shared" si="0"/>
        <v>0.13056999999999999</v>
      </c>
      <c r="AN4" s="14">
        <f t="shared" si="1"/>
        <v>25.5</v>
      </c>
      <c r="AO4" s="14">
        <f t="shared" si="2"/>
        <v>3.3295349999999999</v>
      </c>
      <c r="AP4" s="10">
        <f t="shared" si="3"/>
        <v>4608</v>
      </c>
      <c r="AQ4" s="7">
        <f t="shared" si="4"/>
        <v>33.9703551176</v>
      </c>
      <c r="AR4" s="7">
        <f t="shared" si="5"/>
        <v>601.66656</v>
      </c>
      <c r="AS4" s="7">
        <f t="shared" si="6"/>
        <v>2.8751513999999996</v>
      </c>
      <c r="AT4" s="13">
        <f t="shared" si="7"/>
        <v>6144</v>
      </c>
      <c r="AU4" s="7">
        <f t="shared" si="8"/>
        <v>63.229769443499997</v>
      </c>
      <c r="AV4" s="7">
        <f t="shared" si="9"/>
        <v>802.22208000000001</v>
      </c>
      <c r="AW4" s="7">
        <f t="shared" si="10"/>
        <v>2.8647057999999999</v>
      </c>
      <c r="AX4" s="7">
        <f t="shared" si="11"/>
        <v>2.8816799</v>
      </c>
      <c r="AY4" s="7">
        <f t="shared" si="12"/>
        <v>2.8855970000000002</v>
      </c>
      <c r="AZ4" s="10">
        <f t="shared" si="13"/>
        <v>36864</v>
      </c>
      <c r="BA4" s="2">
        <f t="shared" si="14"/>
        <v>170.13224778220001</v>
      </c>
      <c r="BB4" s="2">
        <f t="shared" si="15"/>
        <v>4813.33248</v>
      </c>
      <c r="BC4" s="13">
        <v>1</v>
      </c>
    </row>
    <row r="5" spans="1:55" x14ac:dyDescent="0.25">
      <c r="B5" s="10">
        <v>32549</v>
      </c>
      <c r="C5" s="10">
        <v>32548</v>
      </c>
      <c r="D5" s="10" t="s">
        <v>85</v>
      </c>
      <c r="E5" s="10">
        <v>2</v>
      </c>
      <c r="F5" s="10">
        <v>113</v>
      </c>
      <c r="G5" s="11">
        <v>0.13056999999999999</v>
      </c>
      <c r="H5" s="10">
        <v>13</v>
      </c>
      <c r="I5" s="10" t="s">
        <v>84</v>
      </c>
      <c r="J5" s="10">
        <v>1536</v>
      </c>
      <c r="K5" s="10">
        <v>26</v>
      </c>
      <c r="L5" s="11">
        <v>0.26113999999999998</v>
      </c>
      <c r="M5" s="11">
        <v>168.67449999999999</v>
      </c>
      <c r="N5" s="11">
        <v>9.9799999999999993E-3</v>
      </c>
      <c r="O5" s="11">
        <v>337.63274999999999</v>
      </c>
      <c r="P5" s="11">
        <v>22.1</v>
      </c>
      <c r="Q5" s="11">
        <v>501.94974000000002</v>
      </c>
      <c r="R5" s="11">
        <v>8.1699999999999995E-2</v>
      </c>
      <c r="S5" s="11">
        <v>986.20929000000001</v>
      </c>
      <c r="T5" s="11">
        <v>25.5</v>
      </c>
      <c r="U5" s="11">
        <v>21.93</v>
      </c>
      <c r="V5" s="11">
        <v>313.40649000000002</v>
      </c>
      <c r="W5" s="11">
        <v>3.4009999999999999E-2</v>
      </c>
      <c r="X5" s="11">
        <v>703.01549999999997</v>
      </c>
      <c r="Y5" s="11">
        <v>22.08</v>
      </c>
      <c r="Z5" s="11">
        <v>194.72266999999999</v>
      </c>
      <c r="AA5" s="11">
        <v>4.2259999999999999E-2</v>
      </c>
      <c r="AB5" s="11">
        <v>454.89236</v>
      </c>
      <c r="AC5" s="11">
        <v>22.04</v>
      </c>
      <c r="AD5" s="11">
        <v>1178.75342</v>
      </c>
      <c r="AE5" s="11">
        <v>153.90982</v>
      </c>
      <c r="AF5" s="11">
        <v>2481.75</v>
      </c>
      <c r="AG5" s="11">
        <v>6.9920400000000003</v>
      </c>
      <c r="AH5" s="10">
        <v>4608</v>
      </c>
      <c r="AI5" s="10">
        <v>9216</v>
      </c>
      <c r="AJ5" s="10">
        <v>6144</v>
      </c>
      <c r="AK5" s="10">
        <v>16896</v>
      </c>
      <c r="AL5" s="29"/>
      <c r="AM5" s="5">
        <f t="shared" si="0"/>
        <v>0.13056999999999999</v>
      </c>
      <c r="AN5" s="14">
        <f t="shared" si="1"/>
        <v>25.5</v>
      </c>
      <c r="AO5" s="14">
        <f t="shared" si="2"/>
        <v>3.3295349999999999</v>
      </c>
      <c r="AP5" s="10">
        <f t="shared" si="3"/>
        <v>4608</v>
      </c>
      <c r="AQ5" s="7">
        <f t="shared" si="4"/>
        <v>25.424939021899998</v>
      </c>
      <c r="AR5" s="7">
        <f t="shared" si="5"/>
        <v>601.66656</v>
      </c>
      <c r="AS5" s="7">
        <f t="shared" si="6"/>
        <v>2.8777627999999997</v>
      </c>
      <c r="AT5" s="13">
        <f t="shared" si="7"/>
        <v>6144</v>
      </c>
      <c r="AU5" s="7">
        <f t="shared" si="8"/>
        <v>65.539577551799994</v>
      </c>
      <c r="AV5" s="7">
        <f t="shared" si="9"/>
        <v>802.22208000000001</v>
      </c>
      <c r="AW5" s="7">
        <f t="shared" si="10"/>
        <v>2.8634000999999998</v>
      </c>
      <c r="AX5" s="7">
        <f t="shared" si="11"/>
        <v>2.8829855999999996</v>
      </c>
      <c r="AY5" s="7">
        <f t="shared" si="12"/>
        <v>2.8855970000000002</v>
      </c>
      <c r="AZ5" s="10">
        <f t="shared" si="13"/>
        <v>36864</v>
      </c>
      <c r="BA5" s="2">
        <f t="shared" si="14"/>
        <v>153.90983404939999</v>
      </c>
      <c r="BB5" s="2">
        <f t="shared" si="15"/>
        <v>4813.33248</v>
      </c>
      <c r="BC5" s="13">
        <v>1</v>
      </c>
    </row>
    <row r="6" spans="1:55" x14ac:dyDescent="0.25">
      <c r="B6" s="10"/>
      <c r="C6" s="10"/>
      <c r="D6" s="10"/>
      <c r="E6" s="10"/>
      <c r="F6" s="10"/>
      <c r="G6" s="11"/>
      <c r="H6" s="10"/>
      <c r="I6" s="10"/>
      <c r="J6" s="10"/>
      <c r="K6" s="1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0"/>
      <c r="AI6" s="10"/>
      <c r="AJ6" s="10"/>
      <c r="AK6" s="10"/>
      <c r="AL6" s="29"/>
      <c r="AM6" s="5">
        <f t="shared" si="0"/>
        <v>0</v>
      </c>
      <c r="AN6" s="14">
        <f t="shared" si="1"/>
        <v>0</v>
      </c>
      <c r="AO6" s="14">
        <f t="shared" si="2"/>
        <v>0</v>
      </c>
      <c r="AP6" s="10">
        <f t="shared" si="3"/>
        <v>0</v>
      </c>
      <c r="AQ6" s="7">
        <f t="shared" si="4"/>
        <v>0</v>
      </c>
      <c r="AR6" s="7">
        <f t="shared" si="5"/>
        <v>0</v>
      </c>
      <c r="AS6" s="7">
        <f t="shared" si="6"/>
        <v>0</v>
      </c>
      <c r="AT6" s="13">
        <f t="shared" si="7"/>
        <v>0</v>
      </c>
      <c r="AU6" s="7">
        <f t="shared" si="8"/>
        <v>0</v>
      </c>
      <c r="AV6" s="7">
        <f t="shared" si="9"/>
        <v>0</v>
      </c>
      <c r="AW6" s="7">
        <f t="shared" si="10"/>
        <v>0</v>
      </c>
      <c r="AX6" s="7">
        <f t="shared" si="11"/>
        <v>0</v>
      </c>
      <c r="AY6" s="7">
        <f t="shared" si="12"/>
        <v>0</v>
      </c>
      <c r="AZ6" s="10">
        <f t="shared" si="13"/>
        <v>0</v>
      </c>
      <c r="BA6" s="2">
        <f t="shared" si="14"/>
        <v>0</v>
      </c>
      <c r="BB6" s="2">
        <f t="shared" si="15"/>
        <v>0</v>
      </c>
      <c r="BC6" s="13">
        <v>1</v>
      </c>
    </row>
    <row r="7" spans="1:55" x14ac:dyDescent="0.25">
      <c r="B7" s="10"/>
      <c r="C7" s="10"/>
      <c r="D7" s="10"/>
      <c r="E7" s="10"/>
      <c r="F7" s="10"/>
      <c r="G7" s="11"/>
      <c r="H7" s="10"/>
      <c r="I7" s="10"/>
      <c r="J7" s="10"/>
      <c r="K7" s="10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0"/>
      <c r="AI7" s="10"/>
      <c r="AJ7" s="10"/>
      <c r="AK7" s="10"/>
      <c r="AL7" s="29"/>
      <c r="AM7" s="5">
        <f t="shared" si="0"/>
        <v>0</v>
      </c>
      <c r="AN7" s="14">
        <f t="shared" si="1"/>
        <v>0</v>
      </c>
      <c r="AO7" s="14">
        <f t="shared" si="2"/>
        <v>0</v>
      </c>
      <c r="AP7" s="10">
        <f t="shared" si="3"/>
        <v>0</v>
      </c>
      <c r="AQ7" s="7">
        <f t="shared" si="4"/>
        <v>0</v>
      </c>
      <c r="AR7" s="7">
        <f t="shared" si="5"/>
        <v>0</v>
      </c>
      <c r="AS7" s="7">
        <f t="shared" si="6"/>
        <v>0</v>
      </c>
      <c r="AT7" s="13">
        <f t="shared" si="7"/>
        <v>0</v>
      </c>
      <c r="AU7" s="7">
        <f t="shared" si="8"/>
        <v>0</v>
      </c>
      <c r="AV7" s="7">
        <f t="shared" si="9"/>
        <v>0</v>
      </c>
      <c r="AW7" s="7">
        <f t="shared" si="10"/>
        <v>0</v>
      </c>
      <c r="AX7" s="7">
        <f t="shared" si="11"/>
        <v>0</v>
      </c>
      <c r="AY7" s="7">
        <f t="shared" si="12"/>
        <v>0</v>
      </c>
      <c r="AZ7" s="10">
        <f t="shared" si="13"/>
        <v>0</v>
      </c>
      <c r="BA7" s="2">
        <f t="shared" si="14"/>
        <v>0</v>
      </c>
      <c r="BB7" s="2">
        <f t="shared" si="15"/>
        <v>0</v>
      </c>
      <c r="BC7" s="13">
        <v>1</v>
      </c>
    </row>
    <row r="8" spans="1:55" x14ac:dyDescent="0.25">
      <c r="B8" s="10"/>
      <c r="C8" s="10"/>
      <c r="D8" s="10"/>
      <c r="E8" s="10"/>
      <c r="F8" s="10"/>
      <c r="G8" s="11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0"/>
      <c r="AI8" s="10"/>
      <c r="AJ8" s="10"/>
      <c r="AK8" s="10"/>
      <c r="AL8" s="29"/>
      <c r="AM8" s="5">
        <f t="shared" si="0"/>
        <v>0</v>
      </c>
      <c r="AN8" s="14">
        <f t="shared" si="1"/>
        <v>0</v>
      </c>
      <c r="AO8" s="14">
        <f t="shared" si="2"/>
        <v>0</v>
      </c>
      <c r="AP8" s="10">
        <f t="shared" si="3"/>
        <v>0</v>
      </c>
      <c r="AQ8" s="7">
        <f t="shared" si="4"/>
        <v>0</v>
      </c>
      <c r="AR8" s="7">
        <f t="shared" si="5"/>
        <v>0</v>
      </c>
      <c r="AS8" s="7">
        <f t="shared" si="6"/>
        <v>0</v>
      </c>
      <c r="AT8" s="13">
        <f t="shared" si="7"/>
        <v>0</v>
      </c>
      <c r="AU8" s="7">
        <f t="shared" si="8"/>
        <v>0</v>
      </c>
      <c r="AV8" s="7">
        <f t="shared" si="9"/>
        <v>0</v>
      </c>
      <c r="AW8" s="7">
        <f t="shared" si="10"/>
        <v>0</v>
      </c>
      <c r="AX8" s="7">
        <f t="shared" si="11"/>
        <v>0</v>
      </c>
      <c r="AY8" s="7">
        <f t="shared" si="12"/>
        <v>0</v>
      </c>
      <c r="AZ8" s="10">
        <f t="shared" si="13"/>
        <v>0</v>
      </c>
      <c r="BA8" s="2">
        <f t="shared" si="14"/>
        <v>0</v>
      </c>
      <c r="BB8" s="2">
        <f t="shared" si="15"/>
        <v>0</v>
      </c>
      <c r="BC8" s="13">
        <v>1</v>
      </c>
    </row>
    <row r="9" spans="1:55" x14ac:dyDescent="0.25">
      <c r="B9" s="10"/>
      <c r="C9" s="10"/>
      <c r="D9" s="10"/>
      <c r="E9" s="10"/>
      <c r="F9" s="10"/>
      <c r="G9" s="11"/>
      <c r="H9" s="10"/>
      <c r="I9" s="10"/>
      <c r="J9" s="10"/>
      <c r="K9" s="10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0"/>
      <c r="AI9" s="10"/>
      <c r="AJ9" s="10"/>
      <c r="AK9" s="10"/>
      <c r="AL9" s="29"/>
      <c r="AM9" s="5">
        <f t="shared" si="0"/>
        <v>0</v>
      </c>
      <c r="AN9" s="14">
        <f t="shared" si="1"/>
        <v>0</v>
      </c>
      <c r="AO9" s="14">
        <f t="shared" si="2"/>
        <v>0</v>
      </c>
      <c r="AP9" s="10">
        <f t="shared" si="3"/>
        <v>0</v>
      </c>
      <c r="AQ9" s="7">
        <f t="shared" si="4"/>
        <v>0</v>
      </c>
      <c r="AR9" s="7">
        <f t="shared" si="5"/>
        <v>0</v>
      </c>
      <c r="AS9" s="7">
        <f t="shared" si="6"/>
        <v>0</v>
      </c>
      <c r="AT9" s="13">
        <f t="shared" si="7"/>
        <v>0</v>
      </c>
      <c r="AU9" s="7">
        <f t="shared" si="8"/>
        <v>0</v>
      </c>
      <c r="AV9" s="7">
        <f t="shared" si="9"/>
        <v>0</v>
      </c>
      <c r="AW9" s="7">
        <f t="shared" si="10"/>
        <v>0</v>
      </c>
      <c r="AX9" s="7">
        <f t="shared" si="11"/>
        <v>0</v>
      </c>
      <c r="AY9" s="7">
        <f t="shared" si="12"/>
        <v>0</v>
      </c>
      <c r="AZ9" s="10">
        <f t="shared" si="13"/>
        <v>0</v>
      </c>
      <c r="BA9" s="2">
        <f t="shared" si="14"/>
        <v>0</v>
      </c>
      <c r="BB9" s="2">
        <f t="shared" si="15"/>
        <v>0</v>
      </c>
      <c r="BC9" s="13">
        <v>1</v>
      </c>
    </row>
    <row r="10" spans="1:55" x14ac:dyDescent="0.25">
      <c r="B10" s="10"/>
      <c r="C10" s="10"/>
      <c r="D10" s="10"/>
      <c r="E10" s="10"/>
      <c r="F10" s="10"/>
      <c r="G10" s="11"/>
      <c r="H10" s="10"/>
      <c r="I10" s="10"/>
      <c r="J10" s="10"/>
      <c r="K10" s="10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0"/>
      <c r="AI10" s="10"/>
      <c r="AJ10" s="10"/>
      <c r="AK10" s="10"/>
      <c r="AL10" s="29"/>
      <c r="AM10" s="5">
        <f t="shared" si="0"/>
        <v>0</v>
      </c>
      <c r="AN10" s="14">
        <f t="shared" si="1"/>
        <v>0</v>
      </c>
      <c r="AO10" s="14">
        <f t="shared" si="2"/>
        <v>0</v>
      </c>
      <c r="AP10" s="10">
        <f t="shared" si="3"/>
        <v>0</v>
      </c>
      <c r="AQ10" s="7">
        <f t="shared" si="4"/>
        <v>0</v>
      </c>
      <c r="AR10" s="7">
        <f t="shared" si="5"/>
        <v>0</v>
      </c>
      <c r="AS10" s="7">
        <f t="shared" si="6"/>
        <v>0</v>
      </c>
      <c r="AT10" s="13">
        <f t="shared" si="7"/>
        <v>0</v>
      </c>
      <c r="AU10" s="7">
        <f t="shared" si="8"/>
        <v>0</v>
      </c>
      <c r="AV10" s="7">
        <f t="shared" si="9"/>
        <v>0</v>
      </c>
      <c r="AW10" s="7">
        <f t="shared" si="10"/>
        <v>0</v>
      </c>
      <c r="AX10" s="7">
        <f t="shared" si="11"/>
        <v>0</v>
      </c>
      <c r="AY10" s="7">
        <f t="shared" si="12"/>
        <v>0</v>
      </c>
      <c r="AZ10" s="10">
        <f t="shared" si="13"/>
        <v>0</v>
      </c>
      <c r="BA10" s="2">
        <f t="shared" si="14"/>
        <v>0</v>
      </c>
      <c r="BB10" s="2">
        <f t="shared" si="15"/>
        <v>0</v>
      </c>
      <c r="BC10" s="13">
        <v>1</v>
      </c>
    </row>
    <row r="11" spans="1:55" x14ac:dyDescent="0.25">
      <c r="B11" s="10"/>
      <c r="C11" s="10"/>
      <c r="D11" s="10"/>
      <c r="E11" s="10"/>
      <c r="F11" s="10"/>
      <c r="G11" s="11"/>
      <c r="H11" s="10"/>
      <c r="I11" s="10"/>
      <c r="J11" s="10"/>
      <c r="K11" s="1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0"/>
      <c r="AI11" s="10"/>
      <c r="AJ11" s="10"/>
      <c r="AK11" s="10"/>
      <c r="AL11" s="29"/>
      <c r="AM11" s="5">
        <f t="shared" si="0"/>
        <v>0</v>
      </c>
      <c r="AN11" s="14">
        <f t="shared" si="1"/>
        <v>0</v>
      </c>
      <c r="AO11" s="14">
        <f t="shared" si="2"/>
        <v>0</v>
      </c>
      <c r="AP11" s="10">
        <f t="shared" si="3"/>
        <v>0</v>
      </c>
      <c r="AQ11" s="7">
        <f t="shared" si="4"/>
        <v>0</v>
      </c>
      <c r="AR11" s="7">
        <f t="shared" si="5"/>
        <v>0</v>
      </c>
      <c r="AS11" s="7">
        <f t="shared" si="6"/>
        <v>0</v>
      </c>
      <c r="AT11" s="13">
        <f t="shared" si="7"/>
        <v>0</v>
      </c>
      <c r="AU11" s="7">
        <f t="shared" si="8"/>
        <v>0</v>
      </c>
      <c r="AV11" s="7">
        <f t="shared" si="9"/>
        <v>0</v>
      </c>
      <c r="AW11" s="7">
        <f t="shared" si="10"/>
        <v>0</v>
      </c>
      <c r="AX11" s="7">
        <f t="shared" si="11"/>
        <v>0</v>
      </c>
      <c r="AY11" s="7">
        <f t="shared" si="12"/>
        <v>0</v>
      </c>
      <c r="AZ11" s="10">
        <f t="shared" si="13"/>
        <v>0</v>
      </c>
      <c r="BA11" s="2">
        <f t="shared" si="14"/>
        <v>0</v>
      </c>
      <c r="BB11" s="2">
        <f t="shared" si="15"/>
        <v>0</v>
      </c>
      <c r="BC11" s="13">
        <v>1</v>
      </c>
    </row>
    <row r="12" spans="1:55" x14ac:dyDescent="0.25">
      <c r="B12" s="10"/>
      <c r="C12" s="10"/>
      <c r="D12" s="10"/>
      <c r="E12" s="10"/>
      <c r="F12" s="10"/>
      <c r="G12" s="11"/>
      <c r="H12" s="10"/>
      <c r="I12" s="10"/>
      <c r="J12" s="10"/>
      <c r="K12" s="10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0"/>
      <c r="AI12" s="10"/>
      <c r="AJ12" s="10"/>
      <c r="AK12" s="10"/>
      <c r="AL12" s="29"/>
      <c r="AM12" s="5">
        <f t="shared" si="0"/>
        <v>0</v>
      </c>
      <c r="AN12" s="14">
        <f t="shared" si="1"/>
        <v>0</v>
      </c>
      <c r="AO12" s="14">
        <f t="shared" si="2"/>
        <v>0</v>
      </c>
      <c r="AP12" s="10">
        <f t="shared" si="3"/>
        <v>0</v>
      </c>
      <c r="AQ12" s="7">
        <f t="shared" si="4"/>
        <v>0</v>
      </c>
      <c r="AR12" s="7">
        <f t="shared" si="5"/>
        <v>0</v>
      </c>
      <c r="AS12" s="7">
        <f t="shared" si="6"/>
        <v>0</v>
      </c>
      <c r="AT12" s="13">
        <f t="shared" si="7"/>
        <v>0</v>
      </c>
      <c r="AU12" s="7">
        <f t="shared" si="8"/>
        <v>0</v>
      </c>
      <c r="AV12" s="7">
        <f t="shared" si="9"/>
        <v>0</v>
      </c>
      <c r="AW12" s="7">
        <f t="shared" si="10"/>
        <v>0</v>
      </c>
      <c r="AX12" s="7">
        <f t="shared" si="11"/>
        <v>0</v>
      </c>
      <c r="AY12" s="7">
        <f t="shared" si="12"/>
        <v>0</v>
      </c>
      <c r="AZ12" s="10">
        <f t="shared" si="13"/>
        <v>0</v>
      </c>
      <c r="BA12" s="2">
        <f t="shared" si="14"/>
        <v>0</v>
      </c>
      <c r="BB12" s="2">
        <f t="shared" si="15"/>
        <v>0</v>
      </c>
      <c r="BC12" s="13">
        <v>1</v>
      </c>
    </row>
    <row r="13" spans="1:55" x14ac:dyDescent="0.25">
      <c r="B13" s="10"/>
      <c r="C13" s="10"/>
      <c r="D13" s="10"/>
      <c r="E13" s="10"/>
      <c r="F13" s="10"/>
      <c r="G13" s="11"/>
      <c r="H13" s="10"/>
      <c r="I13" s="10"/>
      <c r="J13" s="10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0"/>
      <c r="AI13" s="10"/>
      <c r="AJ13" s="10"/>
      <c r="AK13" s="10"/>
      <c r="AL13" s="29"/>
      <c r="AM13" s="5">
        <f t="shared" si="0"/>
        <v>0</v>
      </c>
      <c r="AN13" s="14">
        <f t="shared" si="1"/>
        <v>0</v>
      </c>
      <c r="AO13" s="14">
        <f t="shared" si="2"/>
        <v>0</v>
      </c>
      <c r="AP13" s="10">
        <f t="shared" si="3"/>
        <v>0</v>
      </c>
      <c r="AQ13" s="7">
        <f t="shared" si="4"/>
        <v>0</v>
      </c>
      <c r="AR13" s="7">
        <f t="shared" si="5"/>
        <v>0</v>
      </c>
      <c r="AS13" s="7">
        <f t="shared" si="6"/>
        <v>0</v>
      </c>
      <c r="AT13" s="13">
        <f t="shared" si="7"/>
        <v>0</v>
      </c>
      <c r="AU13" s="7">
        <f t="shared" si="8"/>
        <v>0</v>
      </c>
      <c r="AV13" s="7">
        <f t="shared" si="9"/>
        <v>0</v>
      </c>
      <c r="AW13" s="7">
        <f t="shared" si="10"/>
        <v>0</v>
      </c>
      <c r="AX13" s="7">
        <f t="shared" si="11"/>
        <v>0</v>
      </c>
      <c r="AY13" s="7">
        <f t="shared" si="12"/>
        <v>0</v>
      </c>
      <c r="AZ13" s="10">
        <f t="shared" si="13"/>
        <v>0</v>
      </c>
      <c r="BA13" s="2">
        <f t="shared" si="14"/>
        <v>0</v>
      </c>
      <c r="BB13" s="2">
        <f t="shared" si="15"/>
        <v>0</v>
      </c>
      <c r="BC13" s="13">
        <v>1</v>
      </c>
    </row>
    <row r="14" spans="1:55" x14ac:dyDescent="0.25">
      <c r="B14" s="10"/>
      <c r="C14" s="10"/>
      <c r="D14" s="10"/>
      <c r="E14" s="10"/>
      <c r="F14" s="10"/>
      <c r="G14" s="11"/>
      <c r="H14" s="10"/>
      <c r="I14" s="10"/>
      <c r="J14" s="10"/>
      <c r="K14" s="10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0"/>
      <c r="AI14" s="10"/>
      <c r="AJ14" s="10"/>
      <c r="AK14" s="10"/>
      <c r="AM14" s="5">
        <f t="shared" si="0"/>
        <v>0</v>
      </c>
      <c r="AN14" s="14">
        <f t="shared" si="1"/>
        <v>0</v>
      </c>
      <c r="AO14" s="14">
        <f t="shared" si="2"/>
        <v>0</v>
      </c>
      <c r="AP14" s="10">
        <f t="shared" si="3"/>
        <v>0</v>
      </c>
      <c r="AQ14" s="7">
        <f t="shared" si="4"/>
        <v>0</v>
      </c>
      <c r="AR14" s="7">
        <f t="shared" si="5"/>
        <v>0</v>
      </c>
      <c r="AS14" s="7">
        <f t="shared" si="6"/>
        <v>0</v>
      </c>
      <c r="AT14" s="13">
        <f t="shared" si="7"/>
        <v>0</v>
      </c>
      <c r="AU14" s="7">
        <f t="shared" si="8"/>
        <v>0</v>
      </c>
      <c r="AV14" s="7">
        <f t="shared" si="9"/>
        <v>0</v>
      </c>
      <c r="AW14" s="7">
        <f t="shared" si="10"/>
        <v>0</v>
      </c>
      <c r="AX14" s="7">
        <f t="shared" si="11"/>
        <v>0</v>
      </c>
      <c r="AY14" s="7">
        <f t="shared" si="12"/>
        <v>0</v>
      </c>
      <c r="AZ14" s="10">
        <f t="shared" si="13"/>
        <v>0</v>
      </c>
      <c r="BA14" s="2">
        <f t="shared" si="14"/>
        <v>0</v>
      </c>
      <c r="BB14" s="2">
        <f t="shared" si="15"/>
        <v>0</v>
      </c>
      <c r="BC14" s="13">
        <v>1</v>
      </c>
    </row>
    <row r="15" spans="1:55" x14ac:dyDescent="0.25">
      <c r="B15" s="10"/>
      <c r="C15" s="10"/>
      <c r="D15" s="10"/>
      <c r="E15" s="10"/>
      <c r="F15" s="10"/>
      <c r="G15" s="11"/>
      <c r="H15" s="10"/>
      <c r="I15" s="10"/>
      <c r="J15" s="10"/>
      <c r="K15" s="10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/>
      <c r="AI15" s="10"/>
      <c r="AJ15" s="10"/>
      <c r="AK15" s="10"/>
      <c r="AM15" s="5">
        <f t="shared" ref="AM15:AM78" si="16">G15</f>
        <v>0</v>
      </c>
      <c r="AN15" s="14">
        <f t="shared" ref="AN15:AN78" si="17">T15</f>
        <v>0</v>
      </c>
      <c r="AO15" s="14">
        <f t="shared" ref="AO15:AO78" si="18">AN15*AM15</f>
        <v>0</v>
      </c>
      <c r="AP15" s="10">
        <f t="shared" ref="AP15:AP78" si="19">J15*3</f>
        <v>0</v>
      </c>
      <c r="AQ15" s="7">
        <f t="shared" ref="AQ15:AQ78" si="20">AM15*Z15</f>
        <v>0</v>
      </c>
      <c r="AR15" s="7">
        <f t="shared" ref="AR15:AR78" si="21">AM15*AP15</f>
        <v>0</v>
      </c>
      <c r="AS15" s="7">
        <f t="shared" ref="AS15:AS78" si="22">AM15*AC15</f>
        <v>0</v>
      </c>
      <c r="AT15" s="13">
        <f t="shared" ref="AT15:AT78" si="23">J15*4</f>
        <v>0</v>
      </c>
      <c r="AU15" s="7">
        <f t="shared" ref="AU15:AU78" si="24">AM15*Q15</f>
        <v>0</v>
      </c>
      <c r="AV15" s="7">
        <f t="shared" ref="AV15:AV78" si="25">AM15*AT15</f>
        <v>0</v>
      </c>
      <c r="AW15" s="7">
        <f t="shared" ref="AW15:AW78" si="26">AM15*U15</f>
        <v>0</v>
      </c>
      <c r="AX15" s="7">
        <f t="shared" ref="AX15:AX78" si="27">Y15*AM15</f>
        <v>0</v>
      </c>
      <c r="AY15" s="7">
        <f t="shared" ref="AY15:AY78" si="28">P15*AM15</f>
        <v>0</v>
      </c>
      <c r="AZ15" s="10">
        <f t="shared" ref="AZ15:AZ78" si="29">J15*24</f>
        <v>0</v>
      </c>
      <c r="BA15" s="2">
        <f t="shared" ref="BA15:BA78" si="30">AD15*AM15</f>
        <v>0</v>
      </c>
      <c r="BB15" s="2">
        <f t="shared" ref="BB15:BB78" si="31">AZ15*AM15</f>
        <v>0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39:55" x14ac:dyDescent="0.25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39:55" x14ac:dyDescent="0.25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39:55" x14ac:dyDescent="0.25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39:55" x14ac:dyDescent="0.25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39:55" x14ac:dyDescent="0.25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39:55" x14ac:dyDescent="0.25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39:55" x14ac:dyDescent="0.25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39:55" x14ac:dyDescent="0.25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39:55" x14ac:dyDescent="0.25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39:55" x14ac:dyDescent="0.25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25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25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25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25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25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25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25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25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25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25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25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25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25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25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25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25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25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25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25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25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25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25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25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25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25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25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25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25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25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25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25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25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25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25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25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25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25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25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25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25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25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25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25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25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25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25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25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25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25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25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25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25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25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25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25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25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25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25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25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25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25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25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25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25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25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25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25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25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25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25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25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25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25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25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25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25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25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25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25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25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25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25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25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25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25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25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25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25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25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25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25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25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25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25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25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25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25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25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25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25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25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25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25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25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25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25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25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25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25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25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25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25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25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25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25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25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25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25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25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25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25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25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25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25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25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25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25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25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25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25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25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25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25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25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25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25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25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25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25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25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25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25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25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25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25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25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25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25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25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25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25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25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25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25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25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25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25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25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25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25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25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25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25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25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25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25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25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25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25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25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25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25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25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25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25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25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25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25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25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25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25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25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25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25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25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25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25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25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25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25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25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25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25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25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25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25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25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25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25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25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25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25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25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25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25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25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25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25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25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25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25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25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25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25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25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25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25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25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25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25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25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25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25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25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25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25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25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25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25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25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25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25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25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25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25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25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25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25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25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25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25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25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25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25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25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25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25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25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25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25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25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25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25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25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25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25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25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25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25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25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25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25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25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25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25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25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25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25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25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25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25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25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25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25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25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25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25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25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25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25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25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25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25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25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25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25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25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25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25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25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25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25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25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25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25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25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25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25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25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25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25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25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25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25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25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25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25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25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25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25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25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25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25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25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25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25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25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25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25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25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25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25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25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25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25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25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25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25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25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25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25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25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25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25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25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25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25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25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25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25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25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25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25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25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25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25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25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25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25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25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25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25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25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25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25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25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25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25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25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25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25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25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25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25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25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25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25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25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25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25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25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25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25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25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25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25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25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25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25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25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25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25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25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25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25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25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25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25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25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25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25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25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25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25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25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25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25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25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25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25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25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25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25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25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25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25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25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25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25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25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25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25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25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25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25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25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25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25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25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25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25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25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25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25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25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25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25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25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25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25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25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25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25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25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25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25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25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25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25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25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25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25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25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25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25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25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25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25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25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25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25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25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25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25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25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25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25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25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25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25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25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25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25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25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25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25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25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25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25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25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25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25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25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25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25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25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25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25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25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25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25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25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25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25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25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25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25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25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25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25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25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25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25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25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25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25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25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25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25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25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25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25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25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25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25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25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25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25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25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25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25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25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25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25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25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25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25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25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25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25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25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25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25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25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25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25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25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25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25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25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25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25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25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25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25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25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25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25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25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25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25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25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25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25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25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25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25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25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25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25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25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25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25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25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25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25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25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25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25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25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25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25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25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25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25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25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25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25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25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25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25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25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25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25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25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25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25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25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25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25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25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25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25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25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25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25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25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25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25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25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25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25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25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25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25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25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25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25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25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25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25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25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25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25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25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25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25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25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25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25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25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25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25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25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25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25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25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25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25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25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25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25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25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25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25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25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25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25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25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25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25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25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25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25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25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25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25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25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25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25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25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25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25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25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25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25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25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25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25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25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25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25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25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25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25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25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25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25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25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25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25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25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25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25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25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25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25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25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25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25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25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25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25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25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25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25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25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25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25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25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25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25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25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25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25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25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25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25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25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25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25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25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25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25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25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25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25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25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25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25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25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25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25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25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25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25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25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25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25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25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25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25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25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25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25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25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25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25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25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25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25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25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25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25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25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25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25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25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25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25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25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25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25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25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25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25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25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25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25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25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25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25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25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25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25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25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25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25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25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25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25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25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25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25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25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25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25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25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25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25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25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25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25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25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25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25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25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25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25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25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25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25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25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25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25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25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25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25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25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25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25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25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25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25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25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25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25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25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25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25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25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25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25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25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25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25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25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25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25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25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25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25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25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25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25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25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25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25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25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25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25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25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25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25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25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25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25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25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25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25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25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25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25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25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25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25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25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25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25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25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25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25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25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25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25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25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25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25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25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25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25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25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25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25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25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25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25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25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25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25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25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25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25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25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25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25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25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25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25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25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25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25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25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25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25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25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25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25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25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25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25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25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25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25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25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25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25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25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25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25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25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25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25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25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25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25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25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25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25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25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25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25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25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25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25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25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25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25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25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25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25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25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25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25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25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25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25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25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25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25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25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25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25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25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25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25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25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25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25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25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25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25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25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25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25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25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25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25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25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25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25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25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25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25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25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25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25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25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25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25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25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25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25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25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25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25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25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25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25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25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25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25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25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25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25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25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25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25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25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25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25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25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25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25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25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25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25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25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25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25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25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25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25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25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25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25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25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25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25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25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25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25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25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25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25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25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25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25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25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25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25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25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25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25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25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25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25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25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25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25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25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25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25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25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25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25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25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25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25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25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25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25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25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25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25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25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25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25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25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25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25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25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25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25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25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25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25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25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25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25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25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25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25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25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25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25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25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25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25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25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25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25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25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25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25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25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25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25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25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25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25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25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25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25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25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25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25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25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25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25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25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25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25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25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25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25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25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25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25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25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25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25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25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25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25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25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25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25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25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25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25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25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25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25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25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25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25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25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25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25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25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25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25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25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25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25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25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25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25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25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25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25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25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25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25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25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25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25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25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25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25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25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25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25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25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25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25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25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25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25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25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25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25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25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25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25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25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25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25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25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25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25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25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25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25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25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25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25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25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25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25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25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25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25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25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25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25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25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25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25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25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25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25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25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25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25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25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25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25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25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25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25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25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25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25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25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25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25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25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25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25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25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25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25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25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25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25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25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25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25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25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25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25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25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25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25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25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25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25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25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25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25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25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25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25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25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25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25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25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25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25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25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25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25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25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25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25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25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25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25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25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25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25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25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25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25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25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25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25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25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25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25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25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25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25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25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25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25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25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25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25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25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25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25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25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25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25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25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25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25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25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25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25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25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25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25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25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25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25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25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25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25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25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25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25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25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25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25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25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25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25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25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25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25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25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25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25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25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25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25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25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25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25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25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25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25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25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25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25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25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25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25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25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25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25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25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25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25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25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25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25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25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25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25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25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25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25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25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25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25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25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25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25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25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25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25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25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25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25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25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25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25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25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25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25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25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25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25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25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25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25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25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25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25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25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25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25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25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25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25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25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25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25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25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25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25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25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25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25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25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25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25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25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25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25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25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25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25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25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25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25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25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25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25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25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25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25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25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25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25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25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25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25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25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25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25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25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25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25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25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25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25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25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25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25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25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25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25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25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25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25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25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25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25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25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25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25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25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25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25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25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25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25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25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25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25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25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25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25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25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25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25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25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25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25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25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25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25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25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25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25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25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25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25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25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25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25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25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25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25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25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25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25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25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25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25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25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25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25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25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25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25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25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25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25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25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25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25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25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25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25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25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25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25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25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25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25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25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25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25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25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25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25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25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25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25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25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25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25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25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25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25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25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25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25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25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25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25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25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25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25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25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25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25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25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25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25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25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25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25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25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25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25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25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25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25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25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25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25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25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25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25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25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25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25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25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25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25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25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25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25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25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25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25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25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25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25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25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25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25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25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25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25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25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25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25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25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25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25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25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25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25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25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25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25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25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25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25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25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25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25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25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25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25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25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25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25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25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25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25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25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25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25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25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25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25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25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25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25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25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25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25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25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25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25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25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25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25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25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25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25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25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25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25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25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25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25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25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25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25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25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25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25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25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25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25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25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25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25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25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25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25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25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25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25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25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25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25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25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25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25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25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25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25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25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25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25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25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25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25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25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25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25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25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25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25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25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25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25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25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25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25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25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25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25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25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25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25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25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25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25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25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25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25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25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25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25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25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25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25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25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25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25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25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25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25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25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25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25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25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25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25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25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25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25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25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25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25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25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25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25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25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25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25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25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25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25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25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25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25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25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25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25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25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25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25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25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25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25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25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25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25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25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25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25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25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25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25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25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25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25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25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25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25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25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25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25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25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25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25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25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25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25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25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25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25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25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25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25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25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25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25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25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25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25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25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25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25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25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25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25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25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25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25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25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25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25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25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25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25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25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25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25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25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25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25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25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25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25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25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25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25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25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25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25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25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25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25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25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25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25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25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25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25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25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25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25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25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25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25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25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25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25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25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25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25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25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25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25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25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25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25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25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25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25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25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25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25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25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25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25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25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25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25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25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25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25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25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25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25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25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25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25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25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25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25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25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25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25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25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25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25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25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25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25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25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25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25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25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25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25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25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25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25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25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25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25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25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25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25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25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25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25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25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25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25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25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25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25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25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25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25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25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25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25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25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25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25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25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25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25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25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25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25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25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25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25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25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25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25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25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25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25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25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25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25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25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25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25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25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25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25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25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25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25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25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25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25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25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25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25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25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25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25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25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25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25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25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25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25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25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25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25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25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25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25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25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25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25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25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25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25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25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25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25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25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25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25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25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25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25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25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25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25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25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25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25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25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25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25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25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25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25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25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25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25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25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25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25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25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25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25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25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25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25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25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25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25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25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25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25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25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25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25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25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25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25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25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25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25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25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25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25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25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25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25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25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25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25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25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25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25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25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25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25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25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25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25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25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25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25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25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25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25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25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25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25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25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25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25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25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25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25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25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25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25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25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25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25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25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25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25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25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25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25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25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25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25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25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25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25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25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25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25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25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25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25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25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25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25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25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25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25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25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25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25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25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25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25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25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25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25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25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25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25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25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25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25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25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25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25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25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25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25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25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25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25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25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25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25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25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25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25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25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25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25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25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25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25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25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25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25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25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25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25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25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25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25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25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25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25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25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25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25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25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25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25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25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25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25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25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25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25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25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25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25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25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25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25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25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25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25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25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25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25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25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25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25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25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25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25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25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25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25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25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25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25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25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25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25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25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25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25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25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25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25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25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25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25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25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25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25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25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25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25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25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25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25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25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25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25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25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25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25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25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25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25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25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25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25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25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25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25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25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25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25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25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25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25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25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25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25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25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25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25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25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25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25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25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25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25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25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25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25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25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25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25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25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25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25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25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25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25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25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25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25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25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25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25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25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25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25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25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25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25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25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25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25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25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25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25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25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25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25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25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25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25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25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25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25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25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25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25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25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25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25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25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25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25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25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25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25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25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25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25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25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25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25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25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25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25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25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25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25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25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25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25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25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25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25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25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25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25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25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25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25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25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25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25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25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25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25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25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25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25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25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25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25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25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25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25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25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25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25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25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25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25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25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25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25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25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25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25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25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25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25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25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25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25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25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25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25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25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25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25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25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25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25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25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25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25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25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25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25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25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25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25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25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25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25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25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25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25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25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25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25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25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25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25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25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25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25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25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25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25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25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25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25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25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25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25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25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25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25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25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25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25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25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25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25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25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25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25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25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25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25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25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25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25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25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25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25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25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25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25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25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25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25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25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25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25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25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25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25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25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25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25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25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25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25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25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25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25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25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25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25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25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25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25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25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25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25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25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25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25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25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25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25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25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25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25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25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25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25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25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25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25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25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25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25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25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25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25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25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25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25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25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25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25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25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25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25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25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25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25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25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25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25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25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25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25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25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25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25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25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25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25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25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25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25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25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25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25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25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25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25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25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25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25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25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25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25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25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25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25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25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25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25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25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25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25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25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25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25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25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25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25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25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25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25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25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25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25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25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25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25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25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25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25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25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25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25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25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25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25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25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25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25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25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25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25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25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25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25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25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25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25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25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25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25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25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25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25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25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25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25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25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25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25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25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25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25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25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25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25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25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25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25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25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25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25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25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25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25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25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25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25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25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25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25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25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25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25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25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25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25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25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25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25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25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25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25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25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25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25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25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25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25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25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25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25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25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25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25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25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25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25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25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25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25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25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25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25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25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25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25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25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25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25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25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25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25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25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25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25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25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25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25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25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25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25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25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25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25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25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25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25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25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25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25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25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25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25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25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25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25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25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25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25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25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25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25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25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25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25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25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25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25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25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25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25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25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25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25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25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25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25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25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25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25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25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25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25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25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25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25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25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25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25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25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25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25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25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25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25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25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25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25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25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25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25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25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25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25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25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25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25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25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25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25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25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25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25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25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25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25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25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25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25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25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25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25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25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25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25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25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25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25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25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25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25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25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25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25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25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25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25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25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25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25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25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25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25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25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25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25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25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25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25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25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25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25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25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25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25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25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25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25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25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25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25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25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25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25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25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25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25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25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25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25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25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25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25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25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25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25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25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25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25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25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25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25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25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25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25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25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25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25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25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25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25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25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25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25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25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25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25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25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25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25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25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25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25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25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25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25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25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25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25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25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25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25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25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25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25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25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25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25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25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25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25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25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25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25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25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25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25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25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25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25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25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25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25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25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25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25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25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25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25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25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25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25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25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25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25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25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25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25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2018-10-17T19:38:36Z</dcterms:modified>
</cp:coreProperties>
</file>